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сопр\03 Конкурсная документация\2024\108401 КР ПС 110 кВ ПС МЖК СП ЦЭС\1 К закупке\Для ДРСК в программе\"/>
    </mc:Choice>
  </mc:AlternateContent>
  <bookViews>
    <workbookView xWindow="0" yWindow="0" windowWidth="28800" windowHeight="11430" activeTab="2"/>
  </bookViews>
  <sheets>
    <sheet name="СССР" sheetId="1" r:id="rId1"/>
    <sheet name="1. ЛСР ТДМ 1" sheetId="4" r:id="rId2"/>
    <sheet name="2. ЛСР ТДМ 2" sheetId="3" r:id="rId3"/>
  </sheets>
  <definedNames>
    <definedName name="_xlnm.Print_Titles" localSheetId="1">'1. ЛСР ТДМ 1'!$24:$24</definedName>
    <definedName name="_xlnm.Print_Titles" localSheetId="2">'2. ЛСР ТДМ 2'!$24:$24</definedName>
    <definedName name="_xlnm.Print_Titles" localSheetId="0">СССР!$20:$20</definedName>
  </definedNames>
  <calcPr calcId="162913"/>
</workbook>
</file>

<file path=xl/calcChain.xml><?xml version="1.0" encoding="utf-8"?>
<calcChain xmlns="http://schemas.openxmlformats.org/spreadsheetml/2006/main">
  <c r="D27" i="1" l="1"/>
  <c r="H27" i="1" s="1"/>
</calcChain>
</file>

<file path=xl/sharedStrings.xml><?xml version="1.0" encoding="utf-8"?>
<sst xmlns="http://schemas.openxmlformats.org/spreadsheetml/2006/main" count="1474" uniqueCount="361">
  <si>
    <t>Приложение № 6</t>
  </si>
  <si>
    <t>Утверждено приказом № 421 от 4 августа 2020 г. Минстроя РФ</t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</si>
  <si>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</si>
  <si>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</si>
  <si>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</si>
  <si>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</si>
  <si>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</si>
  <si>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</si>
  <si>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</si>
  <si>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</si>
  <si>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</si>
  <si>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</si>
  <si>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</si>
  <si>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ЛСР №1</t>
  </si>
  <si>
    <t>Капитальный ремонт Трансформатор силовой ТДН-16000/110 ПС   МЖК 110/6 1Т (НВ010385). Ремонт отделителя, замена выключателя.</t>
  </si>
  <si>
    <t>ЛСР №2</t>
  </si>
  <si>
    <t>Капитальный ремонт Трансформатор силовой ТДМ-16000/110 ПС МЖК 2Т (НВ010386). Ремонт отделителя, замена выключателя.</t>
  </si>
  <si>
    <t>Итого по Главе 2. "Основные объекты строительства, реконструкции, капитального ремонта"</t>
  </si>
  <si>
    <t>Дополнительные работы и затраты</t>
  </si>
  <si>
    <t>Дефлятор 5,3 %</t>
  </si>
  <si>
    <t>Итого "Дополнительные работы и затраты"</t>
  </si>
  <si>
    <t>Налоги и обязательные платежи</t>
  </si>
  <si>
    <t>Итого по сводному расчету</t>
  </si>
  <si>
    <t>Итого с учетом "Дополнительные работы и затраты"</t>
  </si>
  <si>
    <t>ПС 110 кВ МЖК 1Т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</si>
  <si>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</si>
  <si>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</si>
  <si>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</si>
  <si>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</si>
  <si>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</si>
  <si>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 и объемов работ</t>
  </si>
  <si>
    <t>(проектная и (или) иная техническая документация)</t>
  </si>
  <si>
    <t xml:space="preserve">Сметная стоимость </t>
  </si>
  <si>
    <t>(617,94)</t>
  </si>
  <si>
    <t>тыс.руб.</t>
  </si>
  <si>
    <t>в том числе:</t>
  </si>
  <si>
    <t>строительных работ</t>
  </si>
  <si>
    <t>(343,79)</t>
  </si>
  <si>
    <t>Средства на оплату труда рабочих</t>
  </si>
  <si>
    <t>(24,6)</t>
  </si>
  <si>
    <t>(81,87)</t>
  </si>
  <si>
    <t>Нормативные затраты труда рабочих</t>
  </si>
  <si>
    <t>чел.час.</t>
  </si>
  <si>
    <t>(0)</t>
  </si>
  <si>
    <t>Нормативные затраты труда машинистов</t>
  </si>
  <si>
    <t>(7,28)</t>
  </si>
  <si>
    <t xml:space="preserve">Расчетный измеритель конструктивного решения  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</si>
  <si>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</si>
  <si>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</si>
  <si>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</si>
  <si>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</si>
  <si>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</si>
  <si>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</si>
  <si>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</si>
  <si>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</si>
  <si>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</si>
  <si>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Раздел 1. Ремонтные работы</t>
  </si>
  <si>
    <t>ОД-110 1Т</t>
  </si>
  <si>
    <t>1</t>
  </si>
  <si>
    <t>ТЕРм08-01-012-02</t>
  </si>
  <si>
    <t>Демонтаж отделитель однополюсный: с заземляющими ножами напряжением до 110 кВ</t>
  </si>
  <si>
    <t>1 компл. (3 полюса)</t>
  </si>
  <si>
    <t>Всего по позиции</t>
  </si>
  <si>
    <t>2</t>
  </si>
  <si>
    <t>ТЕРм08-01-011-06</t>
  </si>
  <si>
    <t>Ремонт разъединителя напряжением: 110 и 150 кВ, на ток 1000-3200 А с одним или двумя заземляющими ножами</t>
  </si>
  <si>
    <t>3</t>
  </si>
  <si>
    <t>ТЕРм08-01-017-09
Прим.</t>
  </si>
  <si>
    <t>Демонтаж изоляторов опорных напряжением: 110 кВ</t>
  </si>
  <si>
    <t>1 шт.</t>
  </si>
  <si>
    <t>4</t>
  </si>
  <si>
    <t>ТЕРм08-01-017-09</t>
  </si>
  <si>
    <t>Монтаж изоляторов опорных напряжением: 110 кВ</t>
  </si>
  <si>
    <t>5</t>
  </si>
  <si>
    <t>ТЕРм08-01-020-02
Прим.</t>
  </si>
  <si>
    <t>Демонтаж гирлянда поддерживающая из подвесных изоляторов одиночная напряжением: 110 кВ</t>
  </si>
  <si>
    <t>6</t>
  </si>
  <si>
    <t>ТЕРм08-01-020-02</t>
  </si>
  <si>
    <t>Монтаж гирлянда поддерживающая из подвесных изоляторов одиночная напряжением: 110 кВ</t>
  </si>
  <si>
    <t>Монтаж выключателя</t>
  </si>
  <si>
    <t>7</t>
  </si>
  <si>
    <t>ТЕР06-01-015-07</t>
  </si>
  <si>
    <t>Установка закладных деталей весом: до 4 кг</t>
  </si>
  <si>
    <t>1 т</t>
  </si>
  <si>
    <t>8</t>
  </si>
  <si>
    <t>ТССЦ-101-2063</t>
  </si>
  <si>
    <t>Болты с гайками и шайбами оцинкованные, диаметр 16 мм, длина 100 мм</t>
  </si>
  <si>
    <t>кг</t>
  </si>
  <si>
    <t>9</t>
  </si>
  <si>
    <t>ТЕРм08-01-008-02</t>
  </si>
  <si>
    <t>Монтаж элегазовых выключателей: 110 кВ</t>
  </si>
  <si>
    <t>1 компл. (3 фазы)</t>
  </si>
  <si>
    <t>10</t>
  </si>
  <si>
    <t>ТЕРм08-01-057-03
применительно</t>
  </si>
  <si>
    <t>Привод к выключателям</t>
  </si>
  <si>
    <t>11</t>
  </si>
  <si>
    <t>ТЕРм08-01-021-05</t>
  </si>
  <si>
    <t>Шина сборная напряжением: 110-150 кВ, сечение до 400 мм2, количество проводов в фазе - 1</t>
  </si>
  <si>
    <t>1 пролет (3 фазы)</t>
  </si>
  <si>
    <t>12</t>
  </si>
  <si>
    <t>ТЕРм08-01-023-01</t>
  </si>
  <si>
    <t>Спуск, петля или перемычка, сечение провода: до 300 мм2, количество проводов в фазе - 1</t>
  </si>
  <si>
    <t>1 спуск, петля или перемычка (3 фазы)</t>
  </si>
  <si>
    <t>Итого по разделу 1 Ремонтные работы</t>
  </si>
  <si>
    <t>Раздел 2. Перемещение оборудования</t>
  </si>
  <si>
    <t>13</t>
  </si>
  <si>
    <t>ТЕРм40-01-002-01</t>
  </si>
  <si>
    <t>Вертикальное перемещение сверх предусмотренного в ТЕРм: 1 м, на высоту до 5 м (подъем)</t>
  </si>
  <si>
    <t>10 т</t>
  </si>
  <si>
    <t>Итого по разделу 2 Перемещение оборудования</t>
  </si>
  <si>
    <t>Раздел 3. Ограждение</t>
  </si>
  <si>
    <t>14</t>
  </si>
  <si>
    <t>ТЕРм08-01-087-01
Применительно</t>
  </si>
  <si>
    <t>Снятие ограждение сетчатое</t>
  </si>
  <si>
    <t>1 м2</t>
  </si>
  <si>
    <t>15</t>
  </si>
  <si>
    <t>ТЕРм08-01-087-01</t>
  </si>
  <si>
    <t>Установка ранее снятого ограждение сетчатое</t>
  </si>
  <si>
    <t>16</t>
  </si>
  <si>
    <t>ТЕР13-07-001-01</t>
  </si>
  <si>
    <t>Обезжиривание поверхностей аппаратов и трубопроводов диаметром до 500 мм: бензином</t>
  </si>
  <si>
    <t>100 м2 обезжириваемой поверхности</t>
  </si>
  <si>
    <t>17</t>
  </si>
  <si>
    <t>ТЕР13-03-002-04</t>
  </si>
  <si>
    <t>Огрунтовка металлических поверхностей за один раз: грунтовкой ГФ-021</t>
  </si>
  <si>
    <t>100 м2 окрашиваемой поверхности</t>
  </si>
  <si>
    <t>18</t>
  </si>
  <si>
    <t>ТЕР13-03-004-26</t>
  </si>
  <si>
    <t>Окраска металлических огрунтованных поверхностей: эмалью ПФ-115</t>
  </si>
  <si>
    <t>19</t>
  </si>
  <si>
    <t>ТЕР26-02-011-01</t>
  </si>
  <si>
    <t>Нанесение огнезащитной краски на металлические огрунтованные поверхности с пределом огнестойкости: 0,5 часа толщиной слоя 0,58 мм</t>
  </si>
  <si>
    <t>100 м2 покрытия</t>
  </si>
  <si>
    <t>Итого по разделу 3 Ограждение</t>
  </si>
  <si>
    <t>Раздел 4. Фундаменты</t>
  </si>
  <si>
    <t>Демонтажные работы</t>
  </si>
  <si>
    <t>20</t>
  </si>
  <si>
    <t>ТЕР09-08-006-01</t>
  </si>
  <si>
    <t>Демонтаж опорных металлических конструкций установленных на фундаменте</t>
  </si>
  <si>
    <t>1 т металлоконструкций</t>
  </si>
  <si>
    <t>Устройство фундамента</t>
  </si>
  <si>
    <t>21</t>
  </si>
  <si>
    <t>ТЕРм38-01-004-06</t>
  </si>
  <si>
    <t>Изготовление металлической площадки под привод</t>
  </si>
  <si>
    <t>1 т конструкций</t>
  </si>
  <si>
    <t>22</t>
  </si>
  <si>
    <t>ТЕР09-03-029-01</t>
  </si>
  <si>
    <t>Монтаж металлической площадки под привод</t>
  </si>
  <si>
    <t>23</t>
  </si>
  <si>
    <t>1 С предприятие</t>
  </si>
  <si>
    <t>Сталь угловая 50х50х5 мм</t>
  </si>
  <si>
    <t>т</t>
  </si>
  <si>
    <t>Цена=136500/1,2</t>
  </si>
  <si>
    <t>24</t>
  </si>
  <si>
    <t>Горячекатаная арматурная сталь периодического профиля класса А-III, диаметром 16-18 мм</t>
  </si>
  <si>
    <t>Цена=131250/1,2</t>
  </si>
  <si>
    <t>25</t>
  </si>
  <si>
    <t>ТЕРм38-01-002-04</t>
  </si>
  <si>
    <t>Изготовление стальных конструкций под выключатели</t>
  </si>
  <si>
    <t>26</t>
  </si>
  <si>
    <t>ТЕР33-02-013-13</t>
  </si>
  <si>
    <t>Монтаж стальных конструкций под выключатели</t>
  </si>
  <si>
    <t>27</t>
  </si>
  <si>
    <t>1 с предприятие</t>
  </si>
  <si>
    <t>Швеллеры № 18 сталь марки Ст3пс</t>
  </si>
  <si>
    <t>Цена=153300/1,21</t>
  </si>
  <si>
    <t>28</t>
  </si>
  <si>
    <t>29</t>
  </si>
  <si>
    <t>30</t>
  </si>
  <si>
    <t>Итого по разделу 4 Фундаменты</t>
  </si>
  <si>
    <t>Раздел 5. Устройство кабеля</t>
  </si>
  <si>
    <t>31</t>
  </si>
  <si>
    <t>ТЕРм08-10-010-01</t>
  </si>
  <si>
    <t>Прокладка металлорукавов в ПВХ оболочке для защиты проводов и кабелей</t>
  </si>
  <si>
    <t>100 м</t>
  </si>
  <si>
    <t>32</t>
  </si>
  <si>
    <t>ТЕРм08-05-038-03</t>
  </si>
  <si>
    <t>Кабель в проложенных трубах, масса 1 м: свыше 2 кг</t>
  </si>
  <si>
    <t>100 м кабеля</t>
  </si>
  <si>
    <t>33</t>
  </si>
  <si>
    <t>ТЕРм08-02-144-01</t>
  </si>
  <si>
    <t>Присоединение к зажимам жил проводов или кабелей сечением: до 2,5 мм2</t>
  </si>
  <si>
    <t>100 шт.</t>
  </si>
  <si>
    <t>34</t>
  </si>
  <si>
    <t>ТЕР26-02-022-01</t>
  </si>
  <si>
    <t>Огнезащитное покрытие кабелей составом Огракс ВВ</t>
  </si>
  <si>
    <t>100 м2</t>
  </si>
  <si>
    <t>Итого по разделу 5 Устройство кабеля</t>
  </si>
  <si>
    <t>Раздел 6. Заземление</t>
  </si>
  <si>
    <t>35</t>
  </si>
  <si>
    <t>ТЕР31-01-073-02</t>
  </si>
  <si>
    <t>Монтаж дополнительного контура заземления, металлосвязей</t>
  </si>
  <si>
    <t>36</t>
  </si>
  <si>
    <t>ТССЦ-101-4678</t>
  </si>
  <si>
    <t>Сталь полосовая 40х5 мм, марка Ст3сп</t>
  </si>
  <si>
    <t>Итого по разделу 6 Заземление</t>
  </si>
  <si>
    <t>Раздел 7. Защита строительных конструкций и оборудования от коррозии</t>
  </si>
  <si>
    <t>37</t>
  </si>
  <si>
    <t>38</t>
  </si>
  <si>
    <t>39</t>
  </si>
  <si>
    <t>40</t>
  </si>
  <si>
    <t>Итого по разделу 7 Защита строительных конструкций и оборудования от коррозии</t>
  </si>
  <si>
    <t>Раздел 8. Монтаж оборудования</t>
  </si>
  <si>
    <t>41</t>
  </si>
  <si>
    <t>ТЕРм10-04-030-02</t>
  </si>
  <si>
    <t>Монтаж устройства выключателя</t>
  </si>
  <si>
    <t>42</t>
  </si>
  <si>
    <t>ТЕРм08-03-593-10</t>
  </si>
  <si>
    <t>Монтаж табло световое ТСБ-Ш-01</t>
  </si>
  <si>
    <t>43</t>
  </si>
  <si>
    <t>ТЕРм20-01-007-02</t>
  </si>
  <si>
    <t>Монтаж ламп скл-11б</t>
  </si>
  <si>
    <t>10 шт.</t>
  </si>
  <si>
    <t>44</t>
  </si>
  <si>
    <t>ТЕРм08-03-526-01</t>
  </si>
  <si>
    <t>Автомат одно-, двух-, трехполюсный, устанавливаемый на конструкции: на стене или колонне, на ток до 25 А</t>
  </si>
  <si>
    <t>Итого по разделу 8 Монтаж оборудования</t>
  </si>
  <si>
    <t>Раздел 9. Пусконаладочные работы</t>
  </si>
  <si>
    <t>45</t>
  </si>
  <si>
    <t>ТЕРп01-03-009-02</t>
  </si>
  <si>
    <t>Выключатель: элегазовый напряжением до 110 кВ</t>
  </si>
  <si>
    <t>46</t>
  </si>
  <si>
    <t>ТЕРп01-03-021-04</t>
  </si>
  <si>
    <t>Схема вторичной коммутации элегазового выключателя с пополюсным электромагнитным или пневматическим приводом, напряжение выключателя: до 220 кВ</t>
  </si>
  <si>
    <t>1 схема</t>
  </si>
  <si>
    <t>47</t>
  </si>
  <si>
    <t>Схема вторичной коммутации элегазового выключателя на панелях ОПУ</t>
  </si>
  <si>
    <t>48</t>
  </si>
  <si>
    <t>ТЕРп01-12-029-01</t>
  </si>
  <si>
    <t>Испытание цепи вторичной коммутации</t>
  </si>
  <si>
    <t>1 испытание</t>
  </si>
  <si>
    <t>49</t>
  </si>
  <si>
    <t>ТЕРп01-03-025-02</t>
  </si>
  <si>
    <t>Схема электромагнитной блокировки коммутационных аппаратов, количество блокируемых аппаратов: до 5</t>
  </si>
  <si>
    <t>50</t>
  </si>
  <si>
    <t>ТЕРп01-10-001-01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</si>
  <si>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</si>
  <si>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</si>
  <si>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Итого по разделу 9 Пусконаладочные работы</t>
  </si>
  <si>
    <t>Раздел 10. Оборудование заказчика</t>
  </si>
  <si>
    <t>51</t>
  </si>
  <si>
    <t>Выключатель элегазовый баковый, ВЭБ 110II*-40/2500 УХЛ1 (в комплекте с групповыми ЗИП№1 и ЗИП№2)</t>
  </si>
  <si>
    <t>шт</t>
  </si>
  <si>
    <t>Итого по разделу 10 Оборудование заказчика</t>
  </si>
  <si>
    <t>Раздел 11. Материалы</t>
  </si>
  <si>
    <t>52</t>
  </si>
  <si>
    <t>ТССЦ-501-1698</t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</si>
  <si>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- 7 и сечением 2,5 мм2</t>
  </si>
  <si>
    <t>1000 м</t>
  </si>
  <si>
    <t>53</t>
  </si>
  <si>
    <t>ТССЦ-501-1691</t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</si>
  <si>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- 10 и сечением 1,5 мм2</t>
  </si>
  <si>
    <t>54</t>
  </si>
  <si>
    <t>Прайс-лист</t>
  </si>
  <si>
    <t>Металлорукав в ПВХ оболочке Р3-ЦП-НГ-10</t>
  </si>
  <si>
    <t>м</t>
  </si>
  <si>
    <t>55</t>
  </si>
  <si>
    <t>Реле указательное РУ-21 0,5 А</t>
  </si>
  <si>
    <t>шт.</t>
  </si>
  <si>
    <t>56</t>
  </si>
  <si>
    <t>Реле промежуточные РП-252</t>
  </si>
  <si>
    <t>57</t>
  </si>
  <si>
    <t>Табло световое ТСБ-Ш-01</t>
  </si>
  <si>
    <t>58</t>
  </si>
  <si>
    <t>Лампа светодиодная осветительная ЛСО 1</t>
  </si>
  <si>
    <t>59</t>
  </si>
  <si>
    <t>Лампа светодиодная коммутаторная , СКЛ 11 Ж-2-220</t>
  </si>
  <si>
    <t>60</t>
  </si>
  <si>
    <t>Лампа светодиодная коммутаторная СКЛ11-З-2-220, СКЛ11-З-2-220</t>
  </si>
  <si>
    <t>61</t>
  </si>
  <si>
    <t>Лампа светодиодная коммутаторная, СКЛ 11 К-2-220</t>
  </si>
  <si>
    <t>62</t>
  </si>
  <si>
    <t>Переключатель 4G16-203-U-S1-R114</t>
  </si>
  <si>
    <t>63</t>
  </si>
  <si>
    <t>Выключатель автоматический, ВА 47-63, 2P 2,5А (C) 4,5kA</t>
  </si>
  <si>
    <t>64</t>
  </si>
  <si>
    <t>Амперметр цифровой  ЩМ-120-600/5-220 ВУ-RS-K-0.5</t>
  </si>
  <si>
    <t>65</t>
  </si>
  <si>
    <t>ТССЦ-509-1403</t>
  </si>
  <si>
    <t>Элегаз SF6</t>
  </si>
  <si>
    <t>66</t>
  </si>
  <si>
    <t>ТССЦ-509-0042</t>
  </si>
  <si>
    <t>Наконечники кабельные медные соединительные</t>
  </si>
  <si>
    <t>67</t>
  </si>
  <si>
    <t>Изолятор ОСК-10-110-Б03-2 УХЛ1 (аналог ИОС-110-400)</t>
  </si>
  <si>
    <t>68</t>
  </si>
  <si>
    <t>Изолятор ПС-70</t>
  </si>
  <si>
    <t>Цена=794,8/1,2</t>
  </si>
  <si>
    <t>69</t>
  </si>
  <si>
    <t>ТССЦ-113-0246</t>
  </si>
  <si>
    <t>Эмаль ПФ-115 серая</t>
  </si>
  <si>
    <t>70</t>
  </si>
  <si>
    <t>ТССЦ-113-8029</t>
  </si>
  <si>
    <t>Эмаль ПФ-115 цветная</t>
  </si>
  <si>
    <t>71</t>
  </si>
  <si>
    <t>ТССЦ-113-8097</t>
  </si>
  <si>
    <t>Эмаль ПФ-115 черная</t>
  </si>
  <si>
    <t>72</t>
  </si>
  <si>
    <t>ТССЦ-101-1757</t>
  </si>
  <si>
    <t>Ветошь</t>
  </si>
  <si>
    <t>73</t>
  </si>
  <si>
    <t>ТССЦ-101-1292</t>
  </si>
  <si>
    <t>Уайт-спирит</t>
  </si>
  <si>
    <t>Итого по разделу 11 Материалы</t>
  </si>
  <si>
    <t>Раздел 12. Транспортировка демонтированных материалов/веществ</t>
  </si>
  <si>
    <t>Прочие металлоконструкции</t>
  </si>
  <si>
    <t>74</t>
  </si>
  <si>
    <t>ТССЦпг-01-01-01-017</t>
  </si>
  <si>
    <t>Погрузочные работы при автомобильных перевозках: металлических конструкций массой от 3 до 6 т</t>
  </si>
  <si>
    <t>1 т груза</t>
  </si>
  <si>
    <t>75</t>
  </si>
  <si>
    <t>ТССЦпг-03-01-01-018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</si>
  <si>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18 км I класс груза</t>
  </si>
  <si>
    <t>76</t>
  </si>
  <si>
    <t>ТССЦпг-01-01-02-017</t>
  </si>
  <si>
    <t>Разгрузочные работы при автомобильных перевозках: металлических конструкций массой от 3 до 6 т</t>
  </si>
  <si>
    <t>Итого по разделу 12 Транспортировка демонтированных материалов/веществ</t>
  </si>
  <si>
    <t>Раздел 13. Транспортировка новых материалов</t>
  </si>
  <si>
    <t>Кабель</t>
  </si>
  <si>
    <t>77</t>
  </si>
  <si>
    <t>ТССЦпг-03-02-01-018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</si>
  <si>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18 км I класс груза</t>
  </si>
  <si>
    <t>78</t>
  </si>
  <si>
    <t>ТССЦпг-01-01-02-045</t>
  </si>
  <si>
    <t>Разгрузочные работы при автомобильных перевозках: прочих материалов, деталей (с использованием погрузчика)</t>
  </si>
  <si>
    <t>Погрузка-разгрузка выключателей</t>
  </si>
  <si>
    <t>79</t>
  </si>
  <si>
    <t>ТССЦпг-01-01-01-016</t>
  </si>
  <si>
    <t>Погрузочные работы при автомобильных перевозках: металлических конструкций массой от 1 до 3 т</t>
  </si>
  <si>
    <t>80</t>
  </si>
  <si>
    <t>ТССЦпг-03-02-01-020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</si>
  <si>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 км I класс груза</t>
  </si>
  <si>
    <t>81</t>
  </si>
  <si>
    <t>ТССЦпг-01-01-02-016</t>
  </si>
  <si>
    <t>Разгрузочные работы при автомобильных перевозках: металлических конструкций массой от 1 до 3 т</t>
  </si>
  <si>
    <t>Итого по разделу 13 Транспортировка новых материалов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</si>
  <si>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</si>
  <si>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</si>
  <si>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</si>
  <si>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</si>
  <si>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</si>
  <si>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</si>
  <si>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</si>
  <si>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</si>
  <si>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Монтажные работы</t>
  </si>
  <si>
    <t xml:space="preserve">     Прочие затраты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</si>
  <si>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</si>
  <si>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</si>
  <si>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</si>
  <si>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</si>
  <si>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Индекс дефлятор</t>
  </si>
  <si>
    <t xml:space="preserve">  ВСЕГО по смете</t>
  </si>
  <si>
    <t>ЛОКАЛЬНЫЙ СМЕТНЫЙ РАСЧЕТ (СМЕТА) № 2</t>
  </si>
  <si>
    <t>ОД-110 2Т</t>
  </si>
  <si>
    <r>
      <rPr>
        <sz val="8"/>
        <rFont val="Times New Roman"/>
        <family val="1"/>
        <charset val="204"/>
      </rPr>
      <t xml:space="preserve">Закупка № </t>
    </r>
    <r>
      <rPr>
        <u/>
        <sz val="8"/>
        <rFont val="Times New Roman"/>
        <family val="1"/>
        <charset val="204"/>
      </rPr>
      <t xml:space="preserve">                        </t>
    </r>
    <r>
      <rPr>
        <sz val="8"/>
        <rFont val="Times New Roman"/>
        <family val="1"/>
        <charset val="204"/>
      </rPr>
      <t xml:space="preserve"> лот________</t>
    </r>
    <r>
      <rPr>
        <u/>
        <sz val="8"/>
        <rFont val="Times New Roman"/>
        <family val="1"/>
        <charset val="204"/>
      </rPr>
      <t xml:space="preserve">  </t>
    </r>
  </si>
  <si>
    <t xml:space="preserve">СВОДНЫЙ СМЕТНЫЙ РАСЧЕТ СТОИМОСТИ СТРОИТЕЛЬСТВА </t>
  </si>
  <si>
    <t>ОКПД2 42.22.22.140. Выполнение работ по капитальному ремонту ПС 110 кВ МЖК структурного подразделения "Центральные электрические сети", в рамках выполнения годовой программы ремонтов 2024 года, филиала "Хабаровские электрические сети"</t>
  </si>
  <si>
    <t>ПС 110 кВ МЖК 2Т</t>
  </si>
  <si>
    <t xml:space="preserve">     Индекс дефлятор 5,3%</t>
  </si>
  <si>
    <t xml:space="preserve">     Индекс дефлятор 5,3 %</t>
  </si>
  <si>
    <t>ЛОКАЛЬНЫЙ СМЕТНЫЙ РАСЧЕТ (СМЕТА)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</si>
</sst>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2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11"/>
      <color rgb="FF000000"/>
      <name val="Calibri"/>
      <charset val="204"/>
    </font>
    <font>
      <sz val="11"/>
      <name val="Calibri"/>
      <charset val="1"/>
    </font>
    <font>
      <b/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1"/>
      <color rgb="FF000000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u/>
      <sz val="8"/>
      <name val="Times New Roman"/>
      <family val="1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0" fillId="0" borderId="0"/>
    <xf numFmtId="0" fontId="13" fillId="0" borderId="0"/>
  </cellStyleXfs>
  <cellXfs count="15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0" fontId="7" fillId="0" borderId="9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" fontId="1" fillId="0" borderId="9" xfId="0" applyNumberFormat="1" applyFont="1" applyFill="1" applyBorder="1" applyAlignment="1" applyProtection="1">
      <alignment horizontal="right" vertical="top" wrapText="1"/>
    </xf>
    <xf numFmtId="4" fontId="7" fillId="0" borderId="9" xfId="0" applyNumberFormat="1" applyFont="1" applyFill="1" applyBorder="1" applyAlignment="1" applyProtection="1">
      <alignment horizontal="right" vertical="top" wrapText="1"/>
    </xf>
    <xf numFmtId="4" fontId="7" fillId="0" borderId="9" xfId="0" applyNumberFormat="1" applyFont="1" applyFill="1" applyBorder="1" applyAlignment="1" applyProtection="1">
      <alignment horizontal="right" vertical="top"/>
    </xf>
    <xf numFmtId="0" fontId="9" fillId="0" borderId="0" xfId="1" applyNumberFormat="1" applyFont="1" applyFill="1" applyBorder="1" applyAlignment="1" applyProtection="1"/>
    <xf numFmtId="0" fontId="2" fillId="0" borderId="0" xfId="1" applyNumberFormat="1" applyFont="1" applyFill="1" applyBorder="1" applyAlignment="1" applyProtection="1">
      <alignment wrapText="1"/>
    </xf>
    <xf numFmtId="49" fontId="3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/>
    </xf>
    <xf numFmtId="49" fontId="5" fillId="0" borderId="0" xfId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horizontal="center"/>
    </xf>
    <xf numFmtId="49" fontId="2" fillId="0" borderId="0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/>
    <xf numFmtId="0" fontId="3" fillId="0" borderId="0" xfId="1" applyNumberFormat="1" applyFont="1" applyFill="1" applyBorder="1" applyAlignment="1" applyProtection="1"/>
    <xf numFmtId="0" fontId="2" fillId="0" borderId="0" xfId="1" applyNumberFormat="1" applyFont="1" applyFill="1" applyBorder="1" applyAlignment="1" applyProtection="1"/>
    <xf numFmtId="0" fontId="3" fillId="0" borderId="0" xfId="1" applyNumberFormat="1" applyFont="1" applyFill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horizontal="center"/>
    </xf>
    <xf numFmtId="49" fontId="4" fillId="0" borderId="0" xfId="1" applyNumberFormat="1" applyFont="1" applyFill="1" applyBorder="1" applyAlignment="1" applyProtection="1">
      <alignment horizontal="left"/>
    </xf>
    <xf numFmtId="2" fontId="2" fillId="0" borderId="1" xfId="1" applyNumberFormat="1" applyFont="1" applyFill="1" applyBorder="1" applyAlignment="1" applyProtection="1"/>
    <xf numFmtId="49" fontId="1" fillId="0" borderId="1" xfId="1" applyNumberFormat="1" applyFont="1" applyFill="1" applyBorder="1" applyAlignment="1" applyProtection="1">
      <alignment horizontal="right"/>
    </xf>
    <xf numFmtId="0" fontId="2" fillId="0" borderId="0" xfId="1" applyNumberFormat="1" applyFont="1" applyFill="1" applyBorder="1" applyAlignment="1" applyProtection="1">
      <alignment horizontal="left"/>
    </xf>
    <xf numFmtId="0" fontId="2" fillId="0" borderId="0" xfId="1" applyNumberFormat="1" applyFont="1" applyFill="1" applyBorder="1" applyAlignment="1" applyProtection="1">
      <alignment vertical="center" wrapText="1"/>
    </xf>
    <xf numFmtId="2" fontId="2" fillId="0" borderId="0" xfId="1" applyNumberFormat="1" applyFont="1" applyFill="1" applyBorder="1" applyAlignment="1" applyProtection="1"/>
    <xf numFmtId="49" fontId="1" fillId="0" borderId="0" xfId="1" applyNumberFormat="1" applyFont="1" applyFill="1" applyBorder="1" applyAlignment="1" applyProtection="1">
      <alignment horizontal="right"/>
    </xf>
    <xf numFmtId="49" fontId="2" fillId="0" borderId="1" xfId="1" applyNumberFormat="1" applyFont="1" applyFill="1" applyBorder="1" applyAlignment="1" applyProtection="1">
      <alignment horizontal="right"/>
    </xf>
    <xf numFmtId="49" fontId="1" fillId="0" borderId="5" xfId="1" applyNumberFormat="1" applyFont="1" applyFill="1" applyBorder="1" applyAlignment="1" applyProtection="1">
      <alignment horizontal="right"/>
    </xf>
    <xf numFmtId="0" fontId="2" fillId="0" borderId="0" xfId="1" applyNumberFormat="1" applyFont="1" applyFill="1" applyBorder="1" applyAlignment="1" applyProtection="1">
      <alignment horizontal="left" vertical="top"/>
    </xf>
    <xf numFmtId="49" fontId="1" fillId="0" borderId="0" xfId="1" applyNumberFormat="1" applyFont="1" applyFill="1" applyBorder="1" applyAlignment="1" applyProtection="1">
      <alignment vertical="center"/>
    </xf>
    <xf numFmtId="0" fontId="1" fillId="0" borderId="9" xfId="1" applyNumberFormat="1" applyFont="1" applyFill="1" applyBorder="1" applyAlignment="1" applyProtection="1">
      <alignment horizontal="center" vertical="center" wrapText="1"/>
    </xf>
    <xf numFmtId="49" fontId="1" fillId="0" borderId="9" xfId="1" applyNumberFormat="1" applyFont="1" applyFill="1" applyBorder="1" applyAlignment="1" applyProtection="1">
      <alignment horizontal="center" vertical="center"/>
    </xf>
    <xf numFmtId="0" fontId="1" fillId="0" borderId="9" xfId="1" applyNumberFormat="1" applyFont="1" applyFill="1" applyBorder="1" applyAlignment="1" applyProtection="1">
      <alignment horizontal="center" vertical="center"/>
    </xf>
    <xf numFmtId="0" fontId="11" fillId="0" borderId="0" xfId="1" applyNumberFormat="1" applyFont="1" applyFill="1" applyBorder="1" applyAlignment="1" applyProtection="1"/>
    <xf numFmtId="0" fontId="6" fillId="0" borderId="0" xfId="1" applyNumberFormat="1" applyFont="1" applyFill="1" applyBorder="1" applyAlignment="1" applyProtection="1">
      <alignment wrapText="1"/>
    </xf>
    <xf numFmtId="0" fontId="7" fillId="0" borderId="0" xfId="1" applyNumberFormat="1" applyFont="1" applyFill="1" applyBorder="1" applyAlignment="1" applyProtection="1">
      <alignment wrapText="1"/>
    </xf>
    <xf numFmtId="49" fontId="7" fillId="0" borderId="10" xfId="1" applyNumberFormat="1" applyFont="1" applyFill="1" applyBorder="1" applyAlignment="1" applyProtection="1">
      <alignment horizontal="center" vertical="top" wrapText="1"/>
    </xf>
    <xf numFmtId="0" fontId="7" fillId="0" borderId="2" xfId="1" applyNumberFormat="1" applyFont="1" applyFill="1" applyBorder="1" applyAlignment="1" applyProtection="1">
      <alignment horizontal="left" vertical="top" wrapText="1"/>
    </xf>
    <xf numFmtId="0" fontId="7" fillId="0" borderId="2" xfId="1" applyNumberFormat="1" applyFont="1" applyFill="1" applyBorder="1" applyAlignment="1" applyProtection="1">
      <alignment horizontal="center" vertical="top" wrapText="1"/>
    </xf>
    <xf numFmtId="1" fontId="7" fillId="0" borderId="2" xfId="1" applyNumberFormat="1" applyFont="1" applyFill="1" applyBorder="1" applyAlignment="1" applyProtection="1">
      <alignment horizontal="center" vertical="top" wrapText="1"/>
    </xf>
    <xf numFmtId="0" fontId="7" fillId="0" borderId="2" xfId="1" applyNumberFormat="1" applyFont="1" applyFill="1" applyBorder="1" applyAlignment="1" applyProtection="1">
      <alignment horizontal="right" vertical="top" wrapText="1"/>
    </xf>
    <xf numFmtId="0" fontId="7" fillId="0" borderId="11" xfId="1" applyNumberFormat="1" applyFont="1" applyFill="1" applyBorder="1" applyAlignment="1" applyProtection="1">
      <alignment horizontal="right" vertical="top" wrapText="1"/>
    </xf>
    <xf numFmtId="0" fontId="1" fillId="0" borderId="0" xfId="1" applyNumberFormat="1" applyFont="1" applyFill="1" applyBorder="1" applyAlignment="1" applyProtection="1">
      <alignment horizontal="right" vertical="top" wrapText="1"/>
    </xf>
    <xf numFmtId="0" fontId="1" fillId="0" borderId="0" xfId="1" applyNumberFormat="1" applyFont="1" applyFill="1" applyBorder="1" applyAlignment="1" applyProtection="1">
      <alignment wrapText="1"/>
    </xf>
    <xf numFmtId="0" fontId="1" fillId="0" borderId="0" xfId="1" applyNumberFormat="1" applyFont="1" applyFill="1" applyBorder="1" applyAlignment="1" applyProtection="1">
      <alignment horizontal="center" vertical="top" wrapText="1"/>
    </xf>
    <xf numFmtId="0" fontId="1" fillId="0" borderId="2" xfId="1" applyNumberFormat="1" applyFont="1" applyFill="1" applyBorder="1" applyAlignment="1" applyProtection="1">
      <alignment horizontal="center" vertical="top" wrapText="1"/>
    </xf>
    <xf numFmtId="49" fontId="7" fillId="0" borderId="12" xfId="1" applyNumberFormat="1" applyFont="1" applyFill="1" applyBorder="1" applyAlignment="1" applyProtection="1">
      <alignment horizontal="center" vertical="top" wrapText="1"/>
    </xf>
    <xf numFmtId="0" fontId="7" fillId="0" borderId="0" xfId="1" applyNumberFormat="1" applyFont="1" applyFill="1" applyBorder="1" applyAlignment="1" applyProtection="1">
      <alignment horizontal="left" vertical="top" wrapText="1"/>
    </xf>
    <xf numFmtId="4" fontId="7" fillId="0" borderId="2" xfId="1" applyNumberFormat="1" applyFont="1" applyFill="1" applyBorder="1" applyAlignment="1" applyProtection="1">
      <alignment horizontal="right" vertical="top" wrapText="1"/>
    </xf>
    <xf numFmtId="4" fontId="7" fillId="0" borderId="11" xfId="1" applyNumberFormat="1" applyFont="1" applyFill="1" applyBorder="1" applyAlignment="1" applyProtection="1">
      <alignment horizontal="right" vertical="top" wrapText="1"/>
    </xf>
    <xf numFmtId="2" fontId="7" fillId="0" borderId="2" xfId="1" applyNumberFormat="1" applyFont="1" applyFill="1" applyBorder="1" applyAlignment="1" applyProtection="1">
      <alignment horizontal="right" vertical="top" wrapText="1"/>
    </xf>
    <xf numFmtId="165" fontId="7" fillId="0" borderId="2" xfId="1" applyNumberFormat="1" applyFont="1" applyFill="1" applyBorder="1" applyAlignment="1" applyProtection="1">
      <alignment horizontal="center" vertical="top" wrapText="1"/>
    </xf>
    <xf numFmtId="2" fontId="7" fillId="0" borderId="11" xfId="1" applyNumberFormat="1" applyFont="1" applyFill="1" applyBorder="1" applyAlignment="1" applyProtection="1">
      <alignment horizontal="right" vertical="top" wrapText="1"/>
    </xf>
    <xf numFmtId="164" fontId="7" fillId="0" borderId="2" xfId="1" applyNumberFormat="1" applyFont="1" applyFill="1" applyBorder="1" applyAlignment="1" applyProtection="1">
      <alignment horizontal="center" vertical="top" wrapText="1"/>
    </xf>
    <xf numFmtId="2" fontId="7" fillId="0" borderId="2" xfId="1" applyNumberFormat="1" applyFont="1" applyFill="1" applyBorder="1" applyAlignment="1" applyProtection="1">
      <alignment horizontal="center" vertical="top" wrapText="1"/>
    </xf>
    <xf numFmtId="49" fontId="7" fillId="0" borderId="0" xfId="1" applyNumberFormat="1" applyFont="1" applyFill="1" applyBorder="1" applyAlignment="1" applyProtection="1">
      <alignment horizontal="center" vertical="top" wrapText="1"/>
    </xf>
    <xf numFmtId="0" fontId="7" fillId="0" borderId="0" xfId="1" applyNumberFormat="1" applyFont="1" applyFill="1" applyBorder="1" applyAlignment="1" applyProtection="1">
      <alignment horizontal="center" vertical="top" wrapText="1"/>
    </xf>
    <xf numFmtId="0" fontId="7" fillId="0" borderId="0" xfId="1" applyNumberFormat="1" applyFont="1" applyFill="1" applyBorder="1" applyAlignment="1" applyProtection="1">
      <alignment horizontal="right" vertical="top" wrapText="1"/>
    </xf>
    <xf numFmtId="49" fontId="1" fillId="0" borderId="10" xfId="1" applyNumberFormat="1" applyFont="1" applyFill="1" applyBorder="1" applyAlignment="1" applyProtection="1"/>
    <xf numFmtId="4" fontId="7" fillId="0" borderId="2" xfId="1" applyNumberFormat="1" applyFont="1" applyFill="1" applyBorder="1" applyAlignment="1" applyProtection="1">
      <alignment horizontal="right" vertical="top"/>
    </xf>
    <xf numFmtId="0" fontId="7" fillId="0" borderId="2" xfId="1" applyNumberFormat="1" applyFont="1" applyFill="1" applyBorder="1" applyAlignment="1" applyProtection="1">
      <alignment horizontal="center" vertical="top"/>
    </xf>
    <xf numFmtId="0" fontId="7" fillId="0" borderId="11" xfId="1" applyNumberFormat="1" applyFont="1" applyFill="1" applyBorder="1" applyAlignment="1" applyProtection="1">
      <alignment horizontal="right" vertical="top"/>
    </xf>
    <xf numFmtId="2" fontId="7" fillId="0" borderId="2" xfId="1" applyNumberFormat="1" applyFont="1" applyFill="1" applyBorder="1" applyAlignment="1" applyProtection="1">
      <alignment horizontal="right" vertical="top"/>
    </xf>
    <xf numFmtId="49" fontId="1" fillId="0" borderId="12" xfId="1" applyNumberFormat="1" applyFont="1" applyFill="1" applyBorder="1" applyAlignment="1" applyProtection="1">
      <alignment horizontal="center" vertical="top" wrapText="1"/>
    </xf>
    <xf numFmtId="0" fontId="1" fillId="0" borderId="0" xfId="1" applyNumberFormat="1" applyFont="1" applyFill="1" applyBorder="1" applyAlignment="1" applyProtection="1">
      <alignment horizontal="left" vertical="top" wrapText="1"/>
    </xf>
    <xf numFmtId="166" fontId="7" fillId="0" borderId="2" xfId="1" applyNumberFormat="1" applyFont="1" applyFill="1" applyBorder="1" applyAlignment="1" applyProtection="1">
      <alignment horizontal="center" vertical="top" wrapText="1"/>
    </xf>
    <xf numFmtId="0" fontId="7" fillId="0" borderId="2" xfId="1" applyNumberFormat="1" applyFont="1" applyFill="1" applyBorder="1" applyAlignment="1" applyProtection="1">
      <alignment horizontal="right" vertical="top"/>
    </xf>
    <xf numFmtId="0" fontId="1" fillId="0" borderId="0" xfId="1" applyNumberFormat="1" applyFont="1" applyFill="1" applyBorder="1" applyAlignment="1" applyProtection="1">
      <alignment vertical="top"/>
    </xf>
    <xf numFmtId="49" fontId="1" fillId="0" borderId="12" xfId="1" applyNumberFormat="1" applyFont="1" applyFill="1" applyBorder="1" applyAlignment="1" applyProtection="1"/>
    <xf numFmtId="4" fontId="1" fillId="0" borderId="0" xfId="1" applyNumberFormat="1" applyFont="1" applyFill="1" applyBorder="1" applyAlignment="1" applyProtection="1">
      <alignment horizontal="right" vertical="top"/>
    </xf>
    <xf numFmtId="0" fontId="1" fillId="0" borderId="0" xfId="1" applyNumberFormat="1" applyFont="1" applyFill="1" applyBorder="1" applyAlignment="1" applyProtection="1">
      <alignment horizontal="center" vertical="top"/>
    </xf>
    <xf numFmtId="4" fontId="1" fillId="0" borderId="13" xfId="1" applyNumberFormat="1" applyFont="1" applyFill="1" applyBorder="1" applyAlignment="1" applyProtection="1">
      <alignment horizontal="right" vertical="top"/>
    </xf>
    <xf numFmtId="0" fontId="12" fillId="0" borderId="0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horizontal="right" vertical="top"/>
    </xf>
    <xf numFmtId="0" fontId="1" fillId="0" borderId="13" xfId="1" applyNumberFormat="1" applyFont="1" applyFill="1" applyBorder="1" applyAlignment="1" applyProtection="1">
      <alignment horizontal="right" vertical="top"/>
    </xf>
    <xf numFmtId="4" fontId="7" fillId="0" borderId="0" xfId="1" applyNumberFormat="1" applyFont="1" applyFill="1" applyBorder="1" applyAlignment="1" applyProtection="1">
      <alignment horizontal="right" vertical="top"/>
    </xf>
    <xf numFmtId="0" fontId="7" fillId="0" borderId="0" xfId="1" applyNumberFormat="1" applyFont="1" applyFill="1" applyBorder="1" applyAlignment="1" applyProtection="1">
      <alignment horizontal="center" vertical="top"/>
    </xf>
    <xf numFmtId="4" fontId="7" fillId="0" borderId="13" xfId="1" applyNumberFormat="1" applyFont="1" applyFill="1" applyBorder="1" applyAlignment="1" applyProtection="1">
      <alignment horizontal="right" vertical="top"/>
    </xf>
    <xf numFmtId="2" fontId="7" fillId="0" borderId="0" xfId="1" applyNumberFormat="1" applyFont="1" applyFill="1" applyBorder="1" applyAlignment="1" applyProtection="1">
      <alignment horizontal="center" vertical="top"/>
    </xf>
    <xf numFmtId="0" fontId="7" fillId="0" borderId="0" xfId="1" applyNumberFormat="1" applyFont="1" applyFill="1" applyBorder="1" applyAlignment="1" applyProtection="1">
      <alignment horizontal="right" vertical="top"/>
    </xf>
    <xf numFmtId="0" fontId="7" fillId="0" borderId="0" xfId="1" applyNumberFormat="1" applyFont="1" applyFill="1" applyBorder="1" applyAlignment="1" applyProtection="1">
      <alignment vertical="top" wrapText="1"/>
    </xf>
    <xf numFmtId="49" fontId="1" fillId="0" borderId="0" xfId="1" applyNumberFormat="1" applyFont="1" applyFill="1" applyBorder="1" applyAlignment="1" applyProtection="1"/>
    <xf numFmtId="0" fontId="14" fillId="0" borderId="0" xfId="2" applyFont="1"/>
    <xf numFmtId="0" fontId="15" fillId="0" borderId="0" xfId="2" applyFont="1" applyBorder="1" applyAlignment="1" applyProtection="1">
      <alignment horizontal="right"/>
    </xf>
    <xf numFmtId="0" fontId="1" fillId="0" borderId="0" xfId="1" applyFont="1" applyBorder="1" applyAlignment="1" applyProtection="1"/>
    <xf numFmtId="0" fontId="1" fillId="0" borderId="0" xfId="1" applyFont="1" applyBorder="1" applyAlignment="1" applyProtection="1">
      <alignment wrapText="1"/>
    </xf>
    <xf numFmtId="0" fontId="15" fillId="0" borderId="0" xfId="2" applyFont="1" applyBorder="1" applyAlignment="1" applyProtection="1"/>
    <xf numFmtId="0" fontId="15" fillId="0" borderId="0" xfId="2" applyFont="1"/>
    <xf numFmtId="0" fontId="15" fillId="0" borderId="0" xfId="2" applyFont="1" applyAlignment="1">
      <alignment horizontal="center" vertical="top"/>
    </xf>
    <xf numFmtId="0" fontId="15" fillId="0" borderId="0" xfId="2" applyFont="1" applyAlignment="1">
      <alignment horizontal="left" vertical="top"/>
    </xf>
    <xf numFmtId="0" fontId="16" fillId="0" borderId="0" xfId="0" applyFont="1" applyBorder="1" applyAlignment="1" applyProtection="1">
      <alignment wrapText="1"/>
    </xf>
    <xf numFmtId="0" fontId="15" fillId="0" borderId="0" xfId="2" applyFont="1" applyAlignment="1">
      <alignment horizontal="center" vertical="center"/>
    </xf>
    <xf numFmtId="0" fontId="18" fillId="0" borderId="0" xfId="0" applyFont="1" applyBorder="1" applyAlignment="1" applyProtection="1">
      <alignment horizontal="center"/>
    </xf>
    <xf numFmtId="0" fontId="16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vertical="top"/>
    </xf>
    <xf numFmtId="49" fontId="21" fillId="0" borderId="0" xfId="2" applyNumberFormat="1" applyFont="1" applyBorder="1" applyAlignment="1" applyProtection="1"/>
    <xf numFmtId="0" fontId="22" fillId="0" borderId="1" xfId="2" applyFont="1" applyBorder="1" applyAlignment="1" applyProtection="1">
      <alignment horizontal="center"/>
    </xf>
    <xf numFmtId="0" fontId="22" fillId="0" borderId="1" xfId="2" applyFont="1" applyBorder="1" applyAlignment="1" applyProtection="1"/>
    <xf numFmtId="0" fontId="13" fillId="0" borderId="0" xfId="2"/>
    <xf numFmtId="0" fontId="16" fillId="0" borderId="0" xfId="2" applyFont="1" applyBorder="1" applyAlignment="1" applyProtection="1">
      <alignment wrapText="1"/>
    </xf>
    <xf numFmtId="49" fontId="16" fillId="0" borderId="0" xfId="2" applyNumberFormat="1" applyFont="1" applyBorder="1" applyAlignment="1" applyProtection="1"/>
    <xf numFmtId="0" fontId="19" fillId="0" borderId="2" xfId="2" applyFont="1" applyBorder="1" applyAlignment="1" applyProtection="1"/>
    <xf numFmtId="0" fontId="19" fillId="0" borderId="0" xfId="2" applyFont="1" applyBorder="1" applyAlignment="1" applyProtection="1"/>
    <xf numFmtId="3" fontId="22" fillId="0" borderId="0" xfId="2" applyNumberFormat="1" applyFont="1" applyBorder="1" applyAlignment="1" applyProtection="1">
      <alignment horizontal="right" vertical="top"/>
    </xf>
    <xf numFmtId="0" fontId="19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0" fontId="15" fillId="0" borderId="0" xfId="2" applyFont="1" applyBorder="1" applyAlignment="1">
      <alignment horizontal="center" vertical="center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16" fillId="0" borderId="0" xfId="0" applyFont="1" applyBorder="1" applyAlignment="1" applyProtection="1">
      <alignment horizontal="center" wrapText="1"/>
    </xf>
    <xf numFmtId="0" fontId="19" fillId="0" borderId="2" xfId="0" applyFont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7" fillId="0" borderId="0" xfId="1" applyNumberFormat="1" applyFont="1" applyFill="1" applyBorder="1" applyAlignment="1" applyProtection="1">
      <alignment horizontal="left" vertical="top" wrapText="1"/>
    </xf>
    <xf numFmtId="0" fontId="7" fillId="0" borderId="2" xfId="1" applyNumberFormat="1" applyFont="1" applyFill="1" applyBorder="1" applyAlignment="1" applyProtection="1">
      <alignment horizontal="left" vertical="top" wrapText="1"/>
    </xf>
    <xf numFmtId="0" fontId="7" fillId="0" borderId="4" xfId="1" applyNumberFormat="1" applyFont="1" applyFill="1" applyBorder="1" applyAlignment="1" applyProtection="1">
      <alignment horizontal="left" vertical="center" wrapText="1"/>
    </xf>
    <xf numFmtId="0" fontId="7" fillId="0" borderId="5" xfId="1" applyNumberFormat="1" applyFont="1" applyFill="1" applyBorder="1" applyAlignment="1" applyProtection="1">
      <alignment horizontal="left" vertical="center" wrapText="1"/>
    </xf>
    <xf numFmtId="0" fontId="7" fillId="0" borderId="6" xfId="1" applyNumberFormat="1" applyFont="1" applyFill="1" applyBorder="1" applyAlignment="1" applyProtection="1">
      <alignment horizontal="left" vertical="center" wrapText="1"/>
    </xf>
    <xf numFmtId="0" fontId="6" fillId="0" borderId="4" xfId="1" applyNumberFormat="1" applyFont="1" applyFill="1" applyBorder="1" applyAlignment="1" applyProtection="1">
      <alignment horizontal="left" vertical="center" wrapText="1"/>
    </xf>
    <xf numFmtId="0" fontId="6" fillId="0" borderId="5" xfId="1" applyNumberFormat="1" applyFont="1" applyFill="1" applyBorder="1" applyAlignment="1" applyProtection="1">
      <alignment horizontal="left" vertical="center" wrapText="1"/>
    </xf>
    <xf numFmtId="0" fontId="6" fillId="0" borderId="6" xfId="1" applyNumberFormat="1" applyFont="1" applyFill="1" applyBorder="1" applyAlignment="1" applyProtection="1">
      <alignment horizontal="left" vertical="center" wrapText="1"/>
    </xf>
    <xf numFmtId="0" fontId="1" fillId="0" borderId="13" xfId="1" applyNumberFormat="1" applyFont="1" applyFill="1" applyBorder="1" applyAlignment="1" applyProtection="1">
      <alignment horizontal="left" vertical="top" wrapText="1"/>
    </xf>
    <xf numFmtId="0" fontId="1" fillId="0" borderId="9" xfId="1" applyNumberFormat="1" applyFont="1" applyFill="1" applyBorder="1" applyAlignment="1" applyProtection="1">
      <alignment horizontal="center" vertical="center" wrapText="1"/>
    </xf>
    <xf numFmtId="0" fontId="1" fillId="0" borderId="9" xfId="1" applyNumberFormat="1" applyFont="1" applyFill="1" applyBorder="1" applyAlignment="1" applyProtection="1">
      <alignment horizontal="center" vertical="center"/>
    </xf>
    <xf numFmtId="2" fontId="2" fillId="0" borderId="5" xfId="1" applyNumberFormat="1" applyFont="1" applyFill="1" applyBorder="1" applyAlignment="1" applyProtection="1">
      <alignment horizontal="right"/>
    </xf>
    <xf numFmtId="0" fontId="2" fillId="0" borderId="5" xfId="1" applyNumberFormat="1" applyFont="1" applyFill="1" applyBorder="1" applyAlignment="1" applyProtection="1">
      <alignment horizontal="center"/>
    </xf>
    <xf numFmtId="49" fontId="1" fillId="0" borderId="9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center" wrapText="1"/>
    </xf>
    <xf numFmtId="0" fontId="3" fillId="0" borderId="2" xfId="1" applyNumberFormat="1" applyFont="1" applyFill="1" applyBorder="1" applyAlignment="1" applyProtection="1">
      <alignment horizontal="center" vertical="top"/>
    </xf>
    <xf numFmtId="0" fontId="5" fillId="0" borderId="0" xfId="1" applyNumberFormat="1" applyFont="1" applyFill="1" applyBorder="1" applyAlignment="1" applyProtection="1">
      <alignment horizontal="center"/>
    </xf>
    <xf numFmtId="0" fontId="2" fillId="0" borderId="1" xfId="1" applyNumberFormat="1" applyFont="1" applyFill="1" applyBorder="1" applyAlignment="1" applyProtection="1">
      <alignment horizontal="center" wrapText="1"/>
    </xf>
    <xf numFmtId="0" fontId="16" fillId="0" borderId="1" xfId="2" applyFont="1" applyBorder="1" applyAlignment="1" applyProtection="1">
      <alignment horizontal="left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zoomScale="85" zoomScaleNormal="85" workbookViewId="0">
      <selection activeCell="A4" sqref="A4:XFD7"/>
    </sheetView>
  </sheetViews>
  <sheetFormatPr defaultColWidth="9.140625" defaultRowHeight="10.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6384" width="9.140625" style="1"/>
  </cols>
  <sheetData>
    <row r="1" spans="1:14" s="98" customFormat="1" ht="11.25" x14ac:dyDescent="0.2">
      <c r="A1" s="96"/>
      <c r="B1" s="96"/>
      <c r="C1" s="96"/>
      <c r="D1" s="96"/>
      <c r="E1" s="96"/>
      <c r="F1" s="96"/>
      <c r="G1" s="96"/>
      <c r="H1" s="97" t="s">
        <v>0</v>
      </c>
      <c r="J1" s="99"/>
      <c r="K1" s="99"/>
      <c r="L1" s="99"/>
      <c r="M1" s="99"/>
      <c r="N1" s="99"/>
    </row>
    <row r="2" spans="1:14" s="98" customFormat="1" ht="11.25" x14ac:dyDescent="0.2">
      <c r="A2" s="100"/>
      <c r="B2" s="100"/>
      <c r="C2" s="100"/>
      <c r="D2" s="100"/>
      <c r="E2" s="100"/>
      <c r="F2" s="100"/>
      <c r="G2" s="100"/>
      <c r="H2" s="97" t="s">
        <v>1</v>
      </c>
      <c r="J2" s="99"/>
      <c r="K2" s="99"/>
      <c r="L2" s="99"/>
      <c r="M2" s="99"/>
      <c r="N2" s="99"/>
    </row>
    <row r="3" spans="1:14" s="98" customFormat="1" ht="11.25" x14ac:dyDescent="0.2">
      <c r="A3" s="100"/>
      <c r="B3" s="100"/>
      <c r="C3" s="100"/>
      <c r="D3" s="100"/>
      <c r="E3" s="100"/>
      <c r="F3" s="100"/>
      <c r="G3" s="100"/>
      <c r="H3" s="97"/>
      <c r="J3" s="99"/>
      <c r="K3" s="99"/>
      <c r="L3" s="99"/>
      <c r="M3" s="99"/>
      <c r="N3" s="99"/>
    </row>
    <row r="4" spans="1:14" s="98" customFormat="1" ht="17.25" customHeight="1" x14ac:dyDescent="0.2">
      <c r="A4" s="101"/>
      <c r="B4" s="101"/>
      <c r="C4" s="120" t="s">
        <v>354</v>
      </c>
      <c r="D4" s="120"/>
      <c r="E4" s="120"/>
      <c r="F4" s="120"/>
      <c r="G4" s="120"/>
      <c r="H4" s="101"/>
      <c r="J4" s="99"/>
      <c r="K4" s="99"/>
      <c r="L4" s="99"/>
      <c r="M4" s="99"/>
      <c r="N4" s="99"/>
    </row>
    <row r="5" spans="1:14" s="98" customFormat="1" ht="17.25" customHeight="1" x14ac:dyDescent="0.2">
      <c r="A5" s="101"/>
      <c r="B5" s="101"/>
      <c r="C5" s="102"/>
      <c r="D5" s="101"/>
      <c r="E5" s="103"/>
      <c r="F5" s="101"/>
      <c r="G5" s="105"/>
      <c r="H5" s="101"/>
      <c r="J5" s="99"/>
      <c r="K5" s="99"/>
      <c r="L5" s="99"/>
      <c r="M5" s="99"/>
      <c r="N5" s="99"/>
    </row>
    <row r="6" spans="1:14" s="98" customFormat="1" ht="11.25" customHeight="1" x14ac:dyDescent="0.25">
      <c r="A6" s="106"/>
      <c r="B6" s="106"/>
      <c r="C6" s="118"/>
      <c r="D6" s="118"/>
      <c r="E6" s="118"/>
      <c r="F6" s="118"/>
      <c r="G6" s="118"/>
      <c r="H6" s="106"/>
      <c r="J6" s="99"/>
      <c r="K6" s="99"/>
      <c r="L6" s="99"/>
      <c r="M6" s="99"/>
      <c r="N6" s="99"/>
    </row>
    <row r="7" spans="1:14" s="98" customFormat="1" ht="11.25" customHeight="1" x14ac:dyDescent="0.25">
      <c r="A7" s="106"/>
      <c r="B7" s="106"/>
      <c r="C7" s="107"/>
      <c r="D7" s="107"/>
      <c r="E7" s="107"/>
      <c r="F7" s="107"/>
      <c r="G7" s="107"/>
      <c r="H7" s="106"/>
      <c r="J7" s="99"/>
      <c r="K7" s="99"/>
      <c r="L7" s="99"/>
      <c r="M7" s="99"/>
      <c r="N7" s="99"/>
    </row>
    <row r="8" spans="1:14" s="98" customFormat="1" ht="18" x14ac:dyDescent="0.25">
      <c r="A8" s="106"/>
      <c r="B8" s="119" t="s">
        <v>355</v>
      </c>
      <c r="C8" s="119"/>
      <c r="D8" s="119"/>
      <c r="E8" s="119"/>
      <c r="F8" s="119"/>
      <c r="G8" s="119"/>
      <c r="H8" s="106"/>
      <c r="J8" s="99"/>
      <c r="K8" s="99"/>
      <c r="L8" s="99"/>
      <c r="M8" s="99"/>
      <c r="N8" s="99"/>
    </row>
    <row r="9" spans="1:14" s="98" customFormat="1" ht="11.25" customHeight="1" x14ac:dyDescent="0.25">
      <c r="A9" s="106"/>
      <c r="B9" s="106"/>
      <c r="C9" s="107"/>
      <c r="D9" s="107"/>
      <c r="E9" s="107"/>
      <c r="F9" s="107"/>
      <c r="G9" s="107"/>
      <c r="H9" s="106"/>
      <c r="J9" s="99"/>
      <c r="K9" s="99"/>
      <c r="L9" s="99"/>
      <c r="M9" s="99"/>
      <c r="N9" s="99"/>
    </row>
    <row r="10" spans="1:14" s="98" customFormat="1" ht="11.25" customHeight="1" x14ac:dyDescent="0.25">
      <c r="A10" s="106"/>
      <c r="B10" s="106"/>
      <c r="C10" s="107"/>
      <c r="D10" s="107"/>
      <c r="E10" s="107"/>
      <c r="F10" s="107"/>
      <c r="G10" s="107"/>
      <c r="H10" s="106"/>
      <c r="J10" s="99"/>
      <c r="K10" s="99"/>
      <c r="L10" s="99"/>
      <c r="M10" s="99"/>
      <c r="N10" s="99"/>
    </row>
    <row r="11" spans="1:14" s="98" customFormat="1" ht="11.25" customHeight="1" x14ac:dyDescent="0.25">
      <c r="A11" s="106"/>
      <c r="B11" s="106"/>
      <c r="C11" s="107"/>
      <c r="D11" s="107"/>
      <c r="E11" s="107"/>
      <c r="F11" s="107"/>
      <c r="G11" s="107"/>
      <c r="H11" s="106"/>
      <c r="J11" s="99"/>
      <c r="K11" s="99"/>
      <c r="L11" s="99"/>
      <c r="M11" s="99"/>
      <c r="N11" s="99"/>
    </row>
    <row r="12" spans="1:14" s="98" customFormat="1" ht="27.75" customHeight="1" x14ac:dyDescent="0.2">
      <c r="A12" s="104"/>
      <c r="B12" s="126" t="s">
        <v>356</v>
      </c>
      <c r="C12" s="126"/>
      <c r="D12" s="126"/>
      <c r="E12" s="126"/>
      <c r="F12" s="126"/>
      <c r="G12" s="126"/>
      <c r="H12" s="104"/>
      <c r="J12" s="99"/>
      <c r="K12" s="104"/>
      <c r="L12" s="99"/>
      <c r="M12" s="99"/>
      <c r="N12" s="99"/>
    </row>
    <row r="13" spans="1:14" s="98" customFormat="1" ht="13.5" customHeight="1" x14ac:dyDescent="0.2">
      <c r="A13" s="108"/>
      <c r="B13" s="127" t="s">
        <v>2</v>
      </c>
      <c r="C13" s="127"/>
      <c r="D13" s="127"/>
      <c r="E13" s="127"/>
      <c r="F13" s="127"/>
      <c r="G13" s="127"/>
      <c r="H13" s="108"/>
      <c r="J13" s="99"/>
      <c r="K13" s="99"/>
      <c r="L13" s="99"/>
      <c r="M13" s="99"/>
      <c r="N13" s="99"/>
    </row>
    <row r="14" spans="1:14" customFormat="1" ht="9.75" customHeight="1" x14ac:dyDescent="0.25">
      <c r="A14" s="3"/>
      <c r="B14" s="3"/>
      <c r="C14" s="3"/>
      <c r="D14" s="17"/>
      <c r="E14" s="17"/>
      <c r="F14" s="17"/>
      <c r="G14" s="5"/>
      <c r="H14" s="5"/>
    </row>
    <row r="15" spans="1:14" customFormat="1" ht="15" x14ac:dyDescent="0.25">
      <c r="A15" s="6"/>
      <c r="B15" s="128"/>
      <c r="C15" s="128"/>
      <c r="D15" s="128"/>
      <c r="E15" s="128"/>
      <c r="F15" s="128"/>
      <c r="G15" s="128"/>
      <c r="H15" s="16"/>
    </row>
    <row r="16" spans="1:14" customFormat="1" ht="9.75" customHeight="1" x14ac:dyDescent="0.25">
      <c r="A16" s="3"/>
      <c r="B16" s="3"/>
      <c r="C16" s="3"/>
      <c r="D16" s="4"/>
      <c r="E16" s="4"/>
      <c r="F16" s="4"/>
      <c r="G16" s="4"/>
      <c r="H16" s="4"/>
    </row>
    <row r="17" spans="1:14" customFormat="1" ht="16.5" customHeight="1" x14ac:dyDescent="0.25">
      <c r="A17" s="129" t="s">
        <v>3</v>
      </c>
      <c r="B17" s="129" t="s">
        <v>4</v>
      </c>
      <c r="C17" s="129" t="s">
        <v>5</v>
      </c>
      <c r="D17" s="132" t="s">
        <v>6</v>
      </c>
      <c r="E17" s="133"/>
      <c r="F17" s="133"/>
      <c r="G17" s="133"/>
      <c r="H17" s="134"/>
    </row>
    <row r="18" spans="1:14" customFormat="1" ht="50.25" customHeight="1" x14ac:dyDescent="0.25">
      <c r="A18" s="130"/>
      <c r="B18" s="130"/>
      <c r="C18" s="130"/>
      <c r="D18" s="129" t="s">
        <v>7</v>
      </c>
      <c r="E18" s="129" t="s">
        <v>8</v>
      </c>
      <c r="F18" s="129" t="s">
        <v>9</v>
      </c>
      <c r="G18" s="129" t="s">
        <v>10</v>
      </c>
      <c r="H18" s="129" t="s">
        <v>11</v>
      </c>
    </row>
    <row r="19" spans="1:14" customFormat="1" ht="36.75" customHeight="1" x14ac:dyDescent="0.25">
      <c r="A19" s="131"/>
      <c r="B19" s="131"/>
      <c r="C19" s="131"/>
      <c r="D19" s="131"/>
      <c r="E19" s="131"/>
      <c r="F19" s="131"/>
      <c r="G19" s="131"/>
      <c r="H19" s="131"/>
    </row>
    <row r="20" spans="1:14" customFormat="1" ht="15" x14ac:dyDescent="0.25">
      <c r="A20" s="7">
        <v>1</v>
      </c>
      <c r="B20" s="7">
        <v>2</v>
      </c>
      <c r="C20" s="7">
        <v>3</v>
      </c>
      <c r="D20" s="7">
        <v>4</v>
      </c>
      <c r="E20" s="7">
        <v>5</v>
      </c>
      <c r="F20" s="7">
        <v>6</v>
      </c>
      <c r="G20" s="7">
        <v>7</v>
      </c>
      <c r="H20" s="7">
        <v>8</v>
      </c>
    </row>
    <row r="21" spans="1:14" ht="15" x14ac:dyDescent="0.25">
      <c r="A21" s="121" t="s">
        <v>12</v>
      </c>
      <c r="B21" s="122"/>
      <c r="C21" s="122"/>
      <c r="D21" s="122"/>
      <c r="E21" s="122"/>
      <c r="F21" s="122"/>
      <c r="G21" s="122"/>
      <c r="H21" s="123"/>
      <c r="I21"/>
      <c r="L21" s="8" t="s">
        <v>12</v>
      </c>
    </row>
    <row r="22" spans="1:14" ht="45" x14ac:dyDescent="0.25">
      <c r="A22" s="9">
        <v>1</v>
      </c>
      <c r="B22" s="10" t="s">
        <v>13</v>
      </c>
      <c r="C22" s="10" t="s">
        <v>14</v>
      </c>
      <c r="D22" s="18">
        <v>1116181</v>
      </c>
      <c r="E22" s="18">
        <v>2120366</v>
      </c>
      <c r="F22" s="18"/>
      <c r="G22" s="18">
        <v>268188</v>
      </c>
      <c r="H22" s="18">
        <v>3504735</v>
      </c>
      <c r="I22"/>
      <c r="L22" s="8"/>
    </row>
    <row r="23" spans="1:14" ht="45" x14ac:dyDescent="0.25">
      <c r="A23" s="9">
        <v>2</v>
      </c>
      <c r="B23" s="10" t="s">
        <v>15</v>
      </c>
      <c r="C23" s="10" t="s">
        <v>16</v>
      </c>
      <c r="D23" s="18">
        <v>1116181</v>
      </c>
      <c r="E23" s="18">
        <v>2120366</v>
      </c>
      <c r="F23" s="18"/>
      <c r="G23" s="18">
        <v>268188</v>
      </c>
      <c r="H23" s="18">
        <v>3504735</v>
      </c>
      <c r="I23"/>
      <c r="L23" s="8"/>
    </row>
    <row r="24" spans="1:14" ht="23.25" x14ac:dyDescent="0.25">
      <c r="A24" s="11"/>
      <c r="B24" s="124" t="s">
        <v>17</v>
      </c>
      <c r="C24" s="125"/>
      <c r="D24" s="19">
        <v>2232362</v>
      </c>
      <c r="E24" s="19">
        <v>4240732</v>
      </c>
      <c r="F24" s="20"/>
      <c r="G24" s="20">
        <v>536376</v>
      </c>
      <c r="H24" s="20">
        <v>7009470</v>
      </c>
      <c r="I24"/>
      <c r="L24" s="8"/>
      <c r="M24" s="12" t="s">
        <v>17</v>
      </c>
    </row>
    <row r="25" spans="1:14" ht="15" x14ac:dyDescent="0.25">
      <c r="A25" s="121" t="s">
        <v>18</v>
      </c>
      <c r="B25" s="122"/>
      <c r="C25" s="122"/>
      <c r="D25" s="122"/>
      <c r="E25" s="122"/>
      <c r="F25" s="122"/>
      <c r="G25" s="122"/>
      <c r="H25" s="123"/>
      <c r="I25"/>
      <c r="L25" s="8" t="s">
        <v>18</v>
      </c>
      <c r="M25" s="12"/>
      <c r="N25" s="13"/>
    </row>
    <row r="26" spans="1:14" ht="15" x14ac:dyDescent="0.25">
      <c r="A26" s="9">
        <v>3</v>
      </c>
      <c r="B26" s="10"/>
      <c r="C26" s="10" t="s">
        <v>19</v>
      </c>
      <c r="D26" s="18">
        <v>369990</v>
      </c>
      <c r="E26" s="18"/>
      <c r="F26" s="18"/>
      <c r="G26" s="18"/>
      <c r="H26" s="18">
        <v>369990</v>
      </c>
      <c r="I26"/>
      <c r="L26" s="8"/>
      <c r="M26" s="12"/>
      <c r="N26" s="13"/>
    </row>
    <row r="27" spans="1:14" ht="15" x14ac:dyDescent="0.25">
      <c r="A27" s="11"/>
      <c r="B27" s="124" t="s">
        <v>23</v>
      </c>
      <c r="C27" s="125"/>
      <c r="D27" s="19">
        <f>H24+369990</f>
        <v>7379460</v>
      </c>
      <c r="E27" s="19"/>
      <c r="F27" s="20"/>
      <c r="G27" s="20"/>
      <c r="H27" s="20">
        <f>D27</f>
        <v>7379460</v>
      </c>
      <c r="I27"/>
      <c r="L27" s="8"/>
      <c r="M27" s="12" t="s">
        <v>20</v>
      </c>
      <c r="N27" s="13"/>
    </row>
    <row r="28" spans="1:14" ht="15" x14ac:dyDescent="0.25">
      <c r="A28" s="121" t="s">
        <v>21</v>
      </c>
      <c r="B28" s="122"/>
      <c r="C28" s="122"/>
      <c r="D28" s="122"/>
      <c r="E28" s="122"/>
      <c r="F28" s="122"/>
      <c r="G28" s="122"/>
      <c r="H28" s="123"/>
      <c r="I28"/>
      <c r="L28" s="8" t="s">
        <v>21</v>
      </c>
      <c r="M28" s="12"/>
      <c r="N28" s="13"/>
    </row>
    <row r="29" spans="1:14" ht="15" x14ac:dyDescent="0.25">
      <c r="A29" s="11"/>
      <c r="B29" s="135" t="s">
        <v>22</v>
      </c>
      <c r="C29" s="136"/>
      <c r="D29" s="19">
        <v>2602352</v>
      </c>
      <c r="E29" s="19">
        <v>4240732</v>
      </c>
      <c r="F29" s="20"/>
      <c r="G29" s="20">
        <v>536376</v>
      </c>
      <c r="H29" s="20">
        <v>7379460</v>
      </c>
      <c r="I29"/>
      <c r="L29" s="8"/>
      <c r="M29" s="12"/>
      <c r="N29" s="13" t="s">
        <v>22</v>
      </c>
    </row>
    <row r="32" spans="1:14" customFormat="1" ht="15" x14ac:dyDescent="0.25">
      <c r="A32" s="14"/>
      <c r="B32" s="3"/>
      <c r="C32" s="14"/>
      <c r="D32" s="14"/>
      <c r="E32" s="14"/>
      <c r="F32" s="14"/>
      <c r="G32" s="14"/>
      <c r="H32" s="14"/>
    </row>
    <row r="33" spans="1:8" customFormat="1" ht="15" x14ac:dyDescent="0.25">
      <c r="A33" s="3"/>
      <c r="B33" s="3"/>
      <c r="C33" s="137"/>
      <c r="D33" s="137"/>
      <c r="E33" s="137"/>
      <c r="F33" s="137"/>
      <c r="G33" s="5"/>
      <c r="H33" s="5"/>
    </row>
    <row r="35" spans="1:8" customFormat="1" ht="15" x14ac:dyDescent="0.25">
      <c r="C35" s="15"/>
    </row>
  </sheetData>
  <mergeCells count="22">
    <mergeCell ref="H18:H19"/>
    <mergeCell ref="B29:C29"/>
    <mergeCell ref="C33:F33"/>
    <mergeCell ref="A25:H25"/>
    <mergeCell ref="B27:C27"/>
    <mergeCell ref="A28:H28"/>
    <mergeCell ref="C6:G6"/>
    <mergeCell ref="B8:G8"/>
    <mergeCell ref="C4:G4"/>
    <mergeCell ref="A21:H21"/>
    <mergeCell ref="B24:C24"/>
    <mergeCell ref="B12:G12"/>
    <mergeCell ref="B13:G13"/>
    <mergeCell ref="B15:G15"/>
    <mergeCell ref="A17:A19"/>
    <mergeCell ref="B17:B19"/>
    <mergeCell ref="C17:C19"/>
    <mergeCell ref="D17:H17"/>
    <mergeCell ref="D18:D19"/>
    <mergeCell ref="E18:E19"/>
    <mergeCell ref="F18:F19"/>
    <mergeCell ref="G18:G19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53"/>
  <sheetViews>
    <sheetView zoomScale="85" zoomScaleNormal="85" workbookViewId="0">
      <selection activeCell="AO27" sqref="AO27"/>
    </sheetView>
  </sheetViews>
  <sheetFormatPr defaultColWidth="9.140625" defaultRowHeight="10.5" customHeight="1" x14ac:dyDescent="0.2"/>
  <cols>
    <col min="1" max="1" width="11.7109375" style="95" customWidth="1"/>
    <col min="2" max="2" width="20.140625" style="28" customWidth="1"/>
    <col min="3" max="4" width="10.42578125" style="28" customWidth="1"/>
    <col min="5" max="5" width="13.28515625" style="28" customWidth="1"/>
    <col min="6" max="6" width="8.5703125" style="28" customWidth="1"/>
    <col min="7" max="7" width="7.85546875" style="28" customWidth="1"/>
    <col min="8" max="8" width="8.42578125" style="28" customWidth="1"/>
    <col min="9" max="9" width="8.7109375" style="28" customWidth="1"/>
    <col min="10" max="10" width="11.7109375" style="28" customWidth="1"/>
    <col min="11" max="11" width="8.5703125" style="28" customWidth="1"/>
    <col min="12" max="12" width="10" style="28" customWidth="1"/>
    <col min="13" max="13" width="7.85546875" style="28" customWidth="1"/>
    <col min="14" max="14" width="12.7109375" style="28" customWidth="1"/>
    <col min="15" max="15" width="11" style="28" hidden="1" customWidth="1"/>
    <col min="16" max="16" width="14.28515625" style="28" customWidth="1"/>
    <col min="17" max="21" width="9.140625" style="28"/>
    <col min="22" max="22" width="101.5703125" style="57" hidden="1" customWidth="1"/>
    <col min="23" max="27" width="141" style="57" hidden="1" customWidth="1"/>
    <col min="28" max="28" width="34.140625" style="57" hidden="1" customWidth="1"/>
    <col min="29" max="29" width="112" style="57" hidden="1" customWidth="1"/>
    <col min="30" max="33" width="34.140625" style="57" hidden="1" customWidth="1"/>
    <col min="34" max="34" width="84.42578125" style="57" hidden="1" customWidth="1"/>
    <col min="35" max="35" width="112" style="57" hidden="1" customWidth="1"/>
    <col min="36" max="39" width="84.42578125" style="57" hidden="1" customWidth="1"/>
    <col min="40" max="16384" width="9.140625" style="28"/>
  </cols>
  <sheetData>
    <row r="1" spans="1:25" s="21" customFormat="1" ht="15" x14ac:dyDescent="0.25">
      <c r="A1" s="153" t="s">
        <v>24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W1" s="22" t="s">
        <v>24</v>
      </c>
    </row>
    <row r="2" spans="1:25" s="21" customFormat="1" ht="15" x14ac:dyDescent="0.25">
      <c r="A2" s="154" t="s">
        <v>2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</row>
    <row r="3" spans="1:25" s="21" customFormat="1" ht="8.25" customHeight="1" x14ac:dyDescent="0.25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25" s="21" customFormat="1" ht="24" customHeight="1" x14ac:dyDescent="0.25">
      <c r="A4" s="155" t="s">
        <v>360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</row>
    <row r="5" spans="1:25" s="21" customFormat="1" ht="8.25" customHeight="1" x14ac:dyDescent="0.25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25" s="21" customFormat="1" ht="15" customHeight="1" x14ac:dyDescent="0.25">
      <c r="A6" s="156" t="s">
        <v>14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Y6" s="22" t="s">
        <v>16</v>
      </c>
    </row>
    <row r="7" spans="1:25" s="21" customFormat="1" ht="13.5" customHeight="1" x14ac:dyDescent="0.25">
      <c r="A7" s="154" t="s">
        <v>25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</row>
    <row r="8" spans="1:25" s="112" customFormat="1" ht="15" customHeight="1" x14ac:dyDescent="0.25">
      <c r="A8" s="109" t="s">
        <v>26</v>
      </c>
      <c r="B8" s="110" t="s">
        <v>27</v>
      </c>
      <c r="C8" s="111" t="s">
        <v>28</v>
      </c>
      <c r="F8" s="113"/>
      <c r="G8" s="113"/>
      <c r="H8" s="113"/>
      <c r="I8" s="113"/>
      <c r="J8" s="113"/>
      <c r="K8" s="113"/>
      <c r="L8" s="113"/>
      <c r="M8" s="113"/>
      <c r="N8" s="113"/>
    </row>
    <row r="9" spans="1:25" s="112" customFormat="1" ht="18" customHeight="1" x14ac:dyDescent="0.25">
      <c r="A9" s="109" t="s">
        <v>29</v>
      </c>
      <c r="B9" s="157" t="s">
        <v>30</v>
      </c>
      <c r="C9" s="157"/>
      <c r="D9" s="157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25" s="112" customFormat="1" ht="15" x14ac:dyDescent="0.25">
      <c r="A10" s="114"/>
      <c r="B10" s="115" t="s">
        <v>31</v>
      </c>
      <c r="C10" s="115"/>
      <c r="D10" s="116"/>
      <c r="E10" s="116"/>
      <c r="F10" s="116"/>
      <c r="G10" s="116"/>
      <c r="H10" s="116"/>
      <c r="I10" s="116"/>
      <c r="J10" s="116"/>
      <c r="K10" s="116"/>
      <c r="L10" s="116"/>
      <c r="M10" s="117"/>
      <c r="N10" s="116"/>
    </row>
    <row r="11" spans="1:25" s="21" customFormat="1" ht="9.75" customHeight="1" x14ac:dyDescent="0.25">
      <c r="A11" s="27"/>
      <c r="B11" s="30"/>
      <c r="C11" s="30"/>
      <c r="D11" s="31"/>
      <c r="E11" s="31"/>
      <c r="F11" s="31"/>
      <c r="G11" s="31"/>
      <c r="H11" s="31"/>
      <c r="I11" s="31"/>
      <c r="J11" s="31"/>
      <c r="K11" s="31"/>
      <c r="L11" s="31"/>
      <c r="M11" s="29"/>
      <c r="N11" s="29"/>
    </row>
    <row r="12" spans="1:25" s="21" customFormat="1" ht="9.75" customHeight="1" x14ac:dyDescent="0.25">
      <c r="A12" s="27"/>
      <c r="B12" s="30"/>
      <c r="C12" s="30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</row>
    <row r="13" spans="1:25" s="21" customFormat="1" ht="12.75" customHeight="1" x14ac:dyDescent="0.25">
      <c r="A13" s="33" t="s">
        <v>32</v>
      </c>
      <c r="B13" s="30"/>
      <c r="C13" s="34">
        <v>3689.73</v>
      </c>
      <c r="D13" s="35" t="s">
        <v>33</v>
      </c>
      <c r="E13" s="36" t="s">
        <v>34</v>
      </c>
      <c r="G13" s="30"/>
      <c r="H13" s="30"/>
      <c r="I13" s="30"/>
      <c r="J13" s="30"/>
      <c r="K13" s="30"/>
      <c r="L13" s="37"/>
      <c r="M13" s="37"/>
      <c r="N13" s="30"/>
    </row>
    <row r="14" spans="1:25" s="21" customFormat="1" ht="12.75" customHeight="1" x14ac:dyDescent="0.25">
      <c r="A14" s="27"/>
      <c r="B14" s="30" t="s">
        <v>35</v>
      </c>
      <c r="C14" s="38"/>
      <c r="D14" s="39"/>
      <c r="E14" s="36"/>
      <c r="G14" s="30"/>
    </row>
    <row r="15" spans="1:25" s="21" customFormat="1" ht="12.75" customHeight="1" x14ac:dyDescent="0.25">
      <c r="A15" s="27"/>
      <c r="B15" s="30" t="s">
        <v>36</v>
      </c>
      <c r="C15" s="34">
        <v>1116.18</v>
      </c>
      <c r="D15" s="35" t="s">
        <v>37</v>
      </c>
      <c r="E15" s="36" t="s">
        <v>34</v>
      </c>
      <c r="G15" s="30" t="s">
        <v>38</v>
      </c>
      <c r="I15" s="30"/>
      <c r="J15" s="30"/>
      <c r="K15" s="30"/>
      <c r="L15" s="34">
        <v>905.36</v>
      </c>
      <c r="M15" s="40" t="s">
        <v>39</v>
      </c>
      <c r="N15" s="36" t="s">
        <v>34</v>
      </c>
    </row>
    <row r="16" spans="1:25" s="21" customFormat="1" ht="12.75" customHeight="1" x14ac:dyDescent="0.25">
      <c r="A16" s="27"/>
      <c r="B16" s="30" t="s">
        <v>8</v>
      </c>
      <c r="C16" s="34">
        <v>2120.37</v>
      </c>
      <c r="D16" s="41" t="s">
        <v>40</v>
      </c>
      <c r="E16" s="36" t="s">
        <v>34</v>
      </c>
      <c r="G16" s="30" t="s">
        <v>41</v>
      </c>
      <c r="I16" s="30"/>
      <c r="J16" s="30"/>
      <c r="K16" s="30"/>
      <c r="L16" s="150">
        <v>1928</v>
      </c>
      <c r="M16" s="150"/>
      <c r="N16" s="36" t="s">
        <v>42</v>
      </c>
    </row>
    <row r="17" spans="1:33" s="21" customFormat="1" ht="12.75" customHeight="1" x14ac:dyDescent="0.25">
      <c r="A17" s="27"/>
      <c r="B17" s="30" t="s">
        <v>9</v>
      </c>
      <c r="C17" s="34">
        <v>0</v>
      </c>
      <c r="D17" s="41" t="s">
        <v>43</v>
      </c>
      <c r="E17" s="36" t="s">
        <v>34</v>
      </c>
      <c r="G17" s="30" t="s">
        <v>44</v>
      </c>
      <c r="I17" s="30"/>
      <c r="J17" s="30"/>
      <c r="K17" s="30"/>
      <c r="L17" s="150">
        <v>210.14</v>
      </c>
      <c r="M17" s="150"/>
      <c r="N17" s="36" t="s">
        <v>42</v>
      </c>
    </row>
    <row r="18" spans="1:33" s="21" customFormat="1" ht="12.75" customHeight="1" x14ac:dyDescent="0.25">
      <c r="A18" s="27"/>
      <c r="B18" s="30" t="s">
        <v>10</v>
      </c>
      <c r="C18" s="34">
        <v>268.19</v>
      </c>
      <c r="D18" s="35" t="s">
        <v>45</v>
      </c>
      <c r="E18" s="36" t="s">
        <v>34</v>
      </c>
      <c r="G18" s="30" t="s">
        <v>46</v>
      </c>
      <c r="H18" s="30"/>
      <c r="I18" s="30"/>
      <c r="J18" s="30"/>
      <c r="K18" s="30"/>
      <c r="L18" s="151"/>
      <c r="M18" s="151"/>
      <c r="N18" s="30"/>
    </row>
    <row r="19" spans="1:33" s="21" customFormat="1" ht="12.75" customHeight="1" x14ac:dyDescent="0.25">
      <c r="A19" s="27"/>
      <c r="B19" s="30"/>
      <c r="C19" s="38"/>
      <c r="D19" s="39"/>
      <c r="E19" s="42"/>
      <c r="G19" s="30"/>
      <c r="H19" s="30"/>
      <c r="I19" s="30"/>
      <c r="J19" s="30"/>
      <c r="K19" s="30"/>
      <c r="L19" s="32"/>
      <c r="M19" s="32"/>
      <c r="N19" s="30"/>
    </row>
    <row r="20" spans="1:33" s="21" customFormat="1" ht="9.75" customHeight="1" x14ac:dyDescent="0.25">
      <c r="A20" s="43"/>
    </row>
    <row r="21" spans="1:33" s="21" customFormat="1" ht="36" customHeight="1" x14ac:dyDescent="0.25">
      <c r="A21" s="152" t="s">
        <v>3</v>
      </c>
      <c r="B21" s="148" t="s">
        <v>4</v>
      </c>
      <c r="C21" s="148" t="s">
        <v>47</v>
      </c>
      <c r="D21" s="148"/>
      <c r="E21" s="148"/>
      <c r="F21" s="148" t="s">
        <v>48</v>
      </c>
      <c r="G21" s="148" t="s">
        <v>49</v>
      </c>
      <c r="H21" s="148"/>
      <c r="I21" s="148"/>
      <c r="J21" s="148" t="s">
        <v>50</v>
      </c>
      <c r="K21" s="148"/>
      <c r="L21" s="148"/>
      <c r="M21" s="148" t="s">
        <v>51</v>
      </c>
      <c r="N21" s="148" t="s">
        <v>52</v>
      </c>
    </row>
    <row r="22" spans="1:33" s="21" customFormat="1" ht="36.75" customHeight="1" x14ac:dyDescent="0.25">
      <c r="A22" s="15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</row>
    <row r="23" spans="1:33" s="21" customFormat="1" ht="45" x14ac:dyDescent="0.25">
      <c r="A23" s="152"/>
      <c r="B23" s="148"/>
      <c r="C23" s="148"/>
      <c r="D23" s="148"/>
      <c r="E23" s="148"/>
      <c r="F23" s="148"/>
      <c r="G23" s="44" t="s">
        <v>53</v>
      </c>
      <c r="H23" s="44" t="s">
        <v>54</v>
      </c>
      <c r="I23" s="44" t="s">
        <v>55</v>
      </c>
      <c r="J23" s="44" t="s">
        <v>53</v>
      </c>
      <c r="K23" s="44" t="s">
        <v>54</v>
      </c>
      <c r="L23" s="44" t="s">
        <v>11</v>
      </c>
      <c r="M23" s="148"/>
      <c r="N23" s="148"/>
    </row>
    <row r="24" spans="1:33" s="21" customFormat="1" ht="15" x14ac:dyDescent="0.25">
      <c r="A24" s="45">
        <v>1</v>
      </c>
      <c r="B24" s="46">
        <v>2</v>
      </c>
      <c r="C24" s="149">
        <v>3</v>
      </c>
      <c r="D24" s="149"/>
      <c r="E24" s="149"/>
      <c r="F24" s="46">
        <v>4</v>
      </c>
      <c r="G24" s="46">
        <v>5</v>
      </c>
      <c r="H24" s="46">
        <v>6</v>
      </c>
      <c r="I24" s="46">
        <v>7</v>
      </c>
      <c r="J24" s="46">
        <v>8</v>
      </c>
      <c r="K24" s="46">
        <v>9</v>
      </c>
      <c r="L24" s="46">
        <v>10</v>
      </c>
      <c r="M24" s="46">
        <v>11</v>
      </c>
      <c r="N24" s="46">
        <v>12</v>
      </c>
      <c r="O24" s="47"/>
      <c r="P24" s="47"/>
      <c r="Q24" s="47"/>
    </row>
    <row r="25" spans="1:33" s="21" customFormat="1" ht="15" x14ac:dyDescent="0.25">
      <c r="A25" s="144" t="s">
        <v>56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6"/>
      <c r="Z25" s="48" t="s">
        <v>56</v>
      </c>
    </row>
    <row r="26" spans="1:33" s="21" customFormat="1" ht="15" x14ac:dyDescent="0.25">
      <c r="A26" s="141" t="s">
        <v>57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3"/>
      <c r="Z26" s="48"/>
      <c r="AA26" s="49" t="s">
        <v>353</v>
      </c>
    </row>
    <row r="27" spans="1:33" s="21" customFormat="1" ht="34.5" x14ac:dyDescent="0.25">
      <c r="A27" s="50" t="s">
        <v>58</v>
      </c>
      <c r="B27" s="51" t="s">
        <v>59</v>
      </c>
      <c r="C27" s="140" t="s">
        <v>60</v>
      </c>
      <c r="D27" s="140"/>
      <c r="E27" s="140"/>
      <c r="F27" s="52" t="s">
        <v>61</v>
      </c>
      <c r="G27" s="52"/>
      <c r="H27" s="52"/>
      <c r="I27" s="53">
        <v>2</v>
      </c>
      <c r="J27" s="54"/>
      <c r="K27" s="52"/>
      <c r="L27" s="54"/>
      <c r="M27" s="52"/>
      <c r="N27" s="55"/>
      <c r="Z27" s="48"/>
      <c r="AA27" s="49"/>
      <c r="AB27" s="49" t="s">
        <v>60</v>
      </c>
    </row>
    <row r="28" spans="1:33" s="21" customFormat="1" ht="15" x14ac:dyDescent="0.25">
      <c r="A28" s="60"/>
      <c r="B28" s="61"/>
      <c r="C28" s="140" t="s">
        <v>62</v>
      </c>
      <c r="D28" s="140"/>
      <c r="E28" s="140"/>
      <c r="F28" s="52"/>
      <c r="G28" s="52"/>
      <c r="H28" s="52"/>
      <c r="I28" s="52"/>
      <c r="J28" s="54"/>
      <c r="K28" s="52"/>
      <c r="L28" s="62">
        <v>5560.72</v>
      </c>
      <c r="M28" s="59"/>
      <c r="N28" s="63">
        <v>151827</v>
      </c>
      <c r="Z28" s="48"/>
      <c r="AA28" s="49"/>
      <c r="AB28" s="49"/>
      <c r="AG28" s="49" t="s">
        <v>62</v>
      </c>
    </row>
    <row r="29" spans="1:33" s="21" customFormat="1" ht="34.5" x14ac:dyDescent="0.25">
      <c r="A29" s="50" t="s">
        <v>63</v>
      </c>
      <c r="B29" s="51" t="s">
        <v>64</v>
      </c>
      <c r="C29" s="140" t="s">
        <v>65</v>
      </c>
      <c r="D29" s="140"/>
      <c r="E29" s="140"/>
      <c r="F29" s="52" t="s">
        <v>61</v>
      </c>
      <c r="G29" s="52"/>
      <c r="H29" s="52"/>
      <c r="I29" s="53">
        <v>1</v>
      </c>
      <c r="J29" s="54"/>
      <c r="K29" s="52"/>
      <c r="L29" s="54"/>
      <c r="M29" s="52"/>
      <c r="N29" s="55"/>
      <c r="Z29" s="48"/>
      <c r="AA29" s="49"/>
      <c r="AB29" s="49" t="s">
        <v>65</v>
      </c>
      <c r="AG29" s="49"/>
    </row>
    <row r="30" spans="1:33" s="21" customFormat="1" ht="15" x14ac:dyDescent="0.25">
      <c r="A30" s="60"/>
      <c r="B30" s="61"/>
      <c r="C30" s="140" t="s">
        <v>62</v>
      </c>
      <c r="D30" s="140"/>
      <c r="E30" s="140"/>
      <c r="F30" s="52"/>
      <c r="G30" s="52"/>
      <c r="H30" s="52"/>
      <c r="I30" s="52"/>
      <c r="J30" s="54"/>
      <c r="K30" s="52"/>
      <c r="L30" s="62">
        <v>5115.24</v>
      </c>
      <c r="M30" s="59"/>
      <c r="N30" s="63">
        <v>130337</v>
      </c>
      <c r="Z30" s="48"/>
      <c r="AA30" s="49"/>
      <c r="AB30" s="49"/>
      <c r="AG30" s="49" t="s">
        <v>62</v>
      </c>
    </row>
    <row r="31" spans="1:33" s="21" customFormat="1" ht="23.25" x14ac:dyDescent="0.25">
      <c r="A31" s="50" t="s">
        <v>66</v>
      </c>
      <c r="B31" s="51" t="s">
        <v>67</v>
      </c>
      <c r="C31" s="140" t="s">
        <v>68</v>
      </c>
      <c r="D31" s="140"/>
      <c r="E31" s="140"/>
      <c r="F31" s="52" t="s">
        <v>69</v>
      </c>
      <c r="G31" s="52"/>
      <c r="H31" s="52"/>
      <c r="I31" s="53">
        <v>9</v>
      </c>
      <c r="J31" s="54"/>
      <c r="K31" s="52"/>
      <c r="L31" s="54"/>
      <c r="M31" s="52"/>
      <c r="N31" s="55"/>
      <c r="Z31" s="48"/>
      <c r="AA31" s="49"/>
      <c r="AB31" s="49" t="s">
        <v>68</v>
      </c>
      <c r="AG31" s="49"/>
    </row>
    <row r="32" spans="1:33" s="21" customFormat="1" ht="15" x14ac:dyDescent="0.25">
      <c r="A32" s="60"/>
      <c r="B32" s="61"/>
      <c r="C32" s="140" t="s">
        <v>62</v>
      </c>
      <c r="D32" s="140"/>
      <c r="E32" s="140"/>
      <c r="F32" s="52"/>
      <c r="G32" s="52"/>
      <c r="H32" s="52"/>
      <c r="I32" s="52"/>
      <c r="J32" s="54"/>
      <c r="K32" s="52"/>
      <c r="L32" s="64">
        <v>682.14</v>
      </c>
      <c r="M32" s="59"/>
      <c r="N32" s="63">
        <v>17643</v>
      </c>
      <c r="Z32" s="48"/>
      <c r="AA32" s="49"/>
      <c r="AB32" s="49"/>
      <c r="AG32" s="49" t="s">
        <v>62</v>
      </c>
    </row>
    <row r="33" spans="1:33" s="21" customFormat="1" ht="23.25" x14ac:dyDescent="0.25">
      <c r="A33" s="50" t="s">
        <v>70</v>
      </c>
      <c r="B33" s="51" t="s">
        <v>71</v>
      </c>
      <c r="C33" s="140" t="s">
        <v>72</v>
      </c>
      <c r="D33" s="140"/>
      <c r="E33" s="140"/>
      <c r="F33" s="52" t="s">
        <v>69</v>
      </c>
      <c r="G33" s="52"/>
      <c r="H33" s="52"/>
      <c r="I33" s="53">
        <v>9</v>
      </c>
      <c r="J33" s="54"/>
      <c r="K33" s="52"/>
      <c r="L33" s="54"/>
      <c r="M33" s="52"/>
      <c r="N33" s="55"/>
      <c r="Z33" s="48"/>
      <c r="AA33" s="49"/>
      <c r="AB33" s="49" t="s">
        <v>72</v>
      </c>
      <c r="AG33" s="49"/>
    </row>
    <row r="34" spans="1:33" s="21" customFormat="1" ht="15" x14ac:dyDescent="0.25">
      <c r="A34" s="60"/>
      <c r="B34" s="61"/>
      <c r="C34" s="140" t="s">
        <v>62</v>
      </c>
      <c r="D34" s="140"/>
      <c r="E34" s="140"/>
      <c r="F34" s="52"/>
      <c r="G34" s="52"/>
      <c r="H34" s="52"/>
      <c r="I34" s="52"/>
      <c r="J34" s="54"/>
      <c r="K34" s="52"/>
      <c r="L34" s="62">
        <v>3088.87</v>
      </c>
      <c r="M34" s="59"/>
      <c r="N34" s="63">
        <v>64804</v>
      </c>
      <c r="Z34" s="48"/>
      <c r="AA34" s="49"/>
      <c r="AB34" s="49"/>
      <c r="AG34" s="49" t="s">
        <v>62</v>
      </c>
    </row>
    <row r="35" spans="1:33" s="21" customFormat="1" ht="34.5" x14ac:dyDescent="0.25">
      <c r="A35" s="50" t="s">
        <v>73</v>
      </c>
      <c r="B35" s="51" t="s">
        <v>74</v>
      </c>
      <c r="C35" s="140" t="s">
        <v>75</v>
      </c>
      <c r="D35" s="140"/>
      <c r="E35" s="140"/>
      <c r="F35" s="52" t="s">
        <v>69</v>
      </c>
      <c r="G35" s="52"/>
      <c r="H35" s="52"/>
      <c r="I35" s="53">
        <v>7</v>
      </c>
      <c r="J35" s="54"/>
      <c r="K35" s="52"/>
      <c r="L35" s="54"/>
      <c r="M35" s="52"/>
      <c r="N35" s="55"/>
      <c r="Z35" s="48"/>
      <c r="AA35" s="49"/>
      <c r="AB35" s="49" t="s">
        <v>75</v>
      </c>
      <c r="AG35" s="49"/>
    </row>
    <row r="36" spans="1:33" s="21" customFormat="1" ht="34.5" x14ac:dyDescent="0.25">
      <c r="A36" s="50" t="s">
        <v>76</v>
      </c>
      <c r="B36" s="51" t="s">
        <v>77</v>
      </c>
      <c r="C36" s="140" t="s">
        <v>78</v>
      </c>
      <c r="D36" s="140"/>
      <c r="E36" s="140"/>
      <c r="F36" s="52" t="s">
        <v>69</v>
      </c>
      <c r="G36" s="52"/>
      <c r="H36" s="52"/>
      <c r="I36" s="53">
        <v>7</v>
      </c>
      <c r="J36" s="54"/>
      <c r="K36" s="52"/>
      <c r="L36" s="54"/>
      <c r="M36" s="52"/>
      <c r="N36" s="55"/>
      <c r="Z36" s="48"/>
      <c r="AA36" s="49"/>
      <c r="AB36" s="49" t="s">
        <v>78</v>
      </c>
      <c r="AG36" s="49"/>
    </row>
    <row r="37" spans="1:33" s="21" customFormat="1" ht="15" x14ac:dyDescent="0.25">
      <c r="A37" s="60"/>
      <c r="B37" s="61"/>
      <c r="C37" s="140" t="s">
        <v>62</v>
      </c>
      <c r="D37" s="140"/>
      <c r="E37" s="140"/>
      <c r="F37" s="52"/>
      <c r="G37" s="52"/>
      <c r="H37" s="52"/>
      <c r="I37" s="52"/>
      <c r="J37" s="54"/>
      <c r="K37" s="52"/>
      <c r="L37" s="62">
        <v>3874.71</v>
      </c>
      <c r="M37" s="59"/>
      <c r="N37" s="63">
        <v>95692</v>
      </c>
      <c r="Z37" s="48"/>
      <c r="AA37" s="49"/>
      <c r="AB37" s="49"/>
      <c r="AG37" s="49" t="s">
        <v>62</v>
      </c>
    </row>
    <row r="38" spans="1:33" s="21" customFormat="1" ht="15" x14ac:dyDescent="0.25">
      <c r="A38" s="141" t="s">
        <v>79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3"/>
      <c r="Z38" s="48"/>
      <c r="AA38" s="49" t="s">
        <v>79</v>
      </c>
      <c r="AB38" s="49"/>
      <c r="AG38" s="49"/>
    </row>
    <row r="39" spans="1:33" s="21" customFormat="1" ht="23.25" x14ac:dyDescent="0.25">
      <c r="A39" s="50" t="s">
        <v>80</v>
      </c>
      <c r="B39" s="51" t="s">
        <v>81</v>
      </c>
      <c r="C39" s="140" t="s">
        <v>82</v>
      </c>
      <c r="D39" s="140"/>
      <c r="E39" s="140"/>
      <c r="F39" s="52" t="s">
        <v>83</v>
      </c>
      <c r="G39" s="52"/>
      <c r="H39" s="52"/>
      <c r="I39" s="65">
        <v>2E-3</v>
      </c>
      <c r="J39" s="54"/>
      <c r="K39" s="52"/>
      <c r="L39" s="54"/>
      <c r="M39" s="52"/>
      <c r="N39" s="55"/>
      <c r="Z39" s="48"/>
      <c r="AA39" s="49"/>
      <c r="AB39" s="49" t="s">
        <v>82</v>
      </c>
      <c r="AG39" s="49"/>
    </row>
    <row r="40" spans="1:33" s="21" customFormat="1" ht="15" x14ac:dyDescent="0.25">
      <c r="A40" s="60"/>
      <c r="B40" s="61"/>
      <c r="C40" s="140" t="s">
        <v>62</v>
      </c>
      <c r="D40" s="140"/>
      <c r="E40" s="140"/>
      <c r="F40" s="52"/>
      <c r="G40" s="52"/>
      <c r="H40" s="52"/>
      <c r="I40" s="52"/>
      <c r="J40" s="54"/>
      <c r="K40" s="52"/>
      <c r="L40" s="64">
        <v>23.5</v>
      </c>
      <c r="M40" s="59"/>
      <c r="N40" s="66">
        <v>862</v>
      </c>
      <c r="Z40" s="48"/>
      <c r="AA40" s="49"/>
      <c r="AB40" s="49"/>
      <c r="AG40" s="49" t="s">
        <v>62</v>
      </c>
    </row>
    <row r="41" spans="1:33" s="21" customFormat="1" ht="34.5" x14ac:dyDescent="0.25">
      <c r="A41" s="50" t="s">
        <v>84</v>
      </c>
      <c r="B41" s="51" t="s">
        <v>85</v>
      </c>
      <c r="C41" s="140" t="s">
        <v>86</v>
      </c>
      <c r="D41" s="140"/>
      <c r="E41" s="140"/>
      <c r="F41" s="52" t="s">
        <v>87</v>
      </c>
      <c r="G41" s="52"/>
      <c r="H41" s="52"/>
      <c r="I41" s="67">
        <v>2.5</v>
      </c>
      <c r="J41" s="64">
        <v>57.2</v>
      </c>
      <c r="K41" s="52"/>
      <c r="L41" s="64">
        <v>143</v>
      </c>
      <c r="M41" s="68">
        <v>7.89</v>
      </c>
      <c r="N41" s="63">
        <v>1128</v>
      </c>
      <c r="Z41" s="48"/>
      <c r="AA41" s="49"/>
      <c r="AB41" s="49" t="s">
        <v>86</v>
      </c>
      <c r="AG41" s="49"/>
    </row>
    <row r="42" spans="1:33" s="21" customFormat="1" ht="15" x14ac:dyDescent="0.25">
      <c r="A42" s="60"/>
      <c r="B42" s="61"/>
      <c r="C42" s="140" t="s">
        <v>62</v>
      </c>
      <c r="D42" s="140"/>
      <c r="E42" s="140"/>
      <c r="F42" s="52"/>
      <c r="G42" s="52"/>
      <c r="H42" s="52"/>
      <c r="I42" s="52"/>
      <c r="J42" s="54"/>
      <c r="K42" s="52"/>
      <c r="L42" s="64">
        <v>143</v>
      </c>
      <c r="M42" s="59"/>
      <c r="N42" s="63">
        <v>1128</v>
      </c>
      <c r="Z42" s="48"/>
      <c r="AA42" s="49"/>
      <c r="AB42" s="49"/>
      <c r="AG42" s="49" t="s">
        <v>62</v>
      </c>
    </row>
    <row r="43" spans="1:33" s="21" customFormat="1" ht="23.25" x14ac:dyDescent="0.25">
      <c r="A43" s="50" t="s">
        <v>88</v>
      </c>
      <c r="B43" s="51" t="s">
        <v>89</v>
      </c>
      <c r="C43" s="140" t="s">
        <v>90</v>
      </c>
      <c r="D43" s="140"/>
      <c r="E43" s="140"/>
      <c r="F43" s="52" t="s">
        <v>91</v>
      </c>
      <c r="G43" s="52"/>
      <c r="H43" s="52"/>
      <c r="I43" s="53">
        <v>1</v>
      </c>
      <c r="J43" s="54"/>
      <c r="K43" s="52"/>
      <c r="L43" s="54"/>
      <c r="M43" s="52"/>
      <c r="N43" s="55"/>
      <c r="Z43" s="48"/>
      <c r="AA43" s="49"/>
      <c r="AB43" s="49" t="s">
        <v>90</v>
      </c>
      <c r="AG43" s="49"/>
    </row>
    <row r="44" spans="1:33" s="21" customFormat="1" ht="15" x14ac:dyDescent="0.25">
      <c r="A44" s="60"/>
      <c r="B44" s="61"/>
      <c r="C44" s="140" t="s">
        <v>62</v>
      </c>
      <c r="D44" s="140"/>
      <c r="E44" s="140"/>
      <c r="F44" s="52"/>
      <c r="G44" s="52"/>
      <c r="H44" s="52"/>
      <c r="I44" s="52"/>
      <c r="J44" s="54"/>
      <c r="K44" s="52"/>
      <c r="L44" s="62">
        <v>30888.02</v>
      </c>
      <c r="M44" s="59"/>
      <c r="N44" s="63">
        <v>781352</v>
      </c>
      <c r="Z44" s="48"/>
      <c r="AA44" s="49"/>
      <c r="AB44" s="49"/>
      <c r="AG44" s="49" t="s">
        <v>62</v>
      </c>
    </row>
    <row r="45" spans="1:33" s="21" customFormat="1" ht="22.5" x14ac:dyDescent="0.25">
      <c r="A45" s="50" t="s">
        <v>92</v>
      </c>
      <c r="B45" s="51" t="s">
        <v>93</v>
      </c>
      <c r="C45" s="140" t="s">
        <v>94</v>
      </c>
      <c r="D45" s="140"/>
      <c r="E45" s="140"/>
      <c r="F45" s="52" t="s">
        <v>69</v>
      </c>
      <c r="G45" s="52"/>
      <c r="H45" s="52"/>
      <c r="I45" s="53">
        <v>1</v>
      </c>
      <c r="J45" s="54"/>
      <c r="K45" s="52"/>
      <c r="L45" s="54"/>
      <c r="M45" s="52"/>
      <c r="N45" s="55"/>
      <c r="Z45" s="48"/>
      <c r="AA45" s="49"/>
      <c r="AB45" s="49" t="s">
        <v>94</v>
      </c>
      <c r="AG45" s="49"/>
    </row>
    <row r="46" spans="1:33" s="21" customFormat="1" ht="15" x14ac:dyDescent="0.25">
      <c r="A46" s="60"/>
      <c r="B46" s="61"/>
      <c r="C46" s="140" t="s">
        <v>62</v>
      </c>
      <c r="D46" s="140"/>
      <c r="E46" s="140"/>
      <c r="F46" s="52"/>
      <c r="G46" s="52"/>
      <c r="H46" s="52"/>
      <c r="I46" s="52"/>
      <c r="J46" s="54"/>
      <c r="K46" s="52"/>
      <c r="L46" s="64">
        <v>568.87</v>
      </c>
      <c r="M46" s="59"/>
      <c r="N46" s="63">
        <v>18080</v>
      </c>
      <c r="Z46" s="48"/>
      <c r="AA46" s="49"/>
      <c r="AB46" s="49"/>
      <c r="AG46" s="49" t="s">
        <v>62</v>
      </c>
    </row>
    <row r="47" spans="1:33" s="21" customFormat="1" ht="34.5" x14ac:dyDescent="0.25">
      <c r="A47" s="50" t="s">
        <v>95</v>
      </c>
      <c r="B47" s="51" t="s">
        <v>96</v>
      </c>
      <c r="C47" s="140" t="s">
        <v>97</v>
      </c>
      <c r="D47" s="140"/>
      <c r="E47" s="140"/>
      <c r="F47" s="52" t="s">
        <v>98</v>
      </c>
      <c r="G47" s="52"/>
      <c r="H47" s="52"/>
      <c r="I47" s="53">
        <v>1</v>
      </c>
      <c r="J47" s="54"/>
      <c r="K47" s="52"/>
      <c r="L47" s="54"/>
      <c r="M47" s="52"/>
      <c r="N47" s="55"/>
      <c r="Z47" s="48"/>
      <c r="AA47" s="49"/>
      <c r="AB47" s="49" t="s">
        <v>97</v>
      </c>
      <c r="AG47" s="49"/>
    </row>
    <row r="48" spans="1:33" s="21" customFormat="1" ht="15" x14ac:dyDescent="0.25">
      <c r="A48" s="60"/>
      <c r="B48" s="61"/>
      <c r="C48" s="140" t="s">
        <v>62</v>
      </c>
      <c r="D48" s="140"/>
      <c r="E48" s="140"/>
      <c r="F48" s="52"/>
      <c r="G48" s="52"/>
      <c r="H48" s="52"/>
      <c r="I48" s="52"/>
      <c r="J48" s="54"/>
      <c r="K48" s="52"/>
      <c r="L48" s="62">
        <v>5537.56</v>
      </c>
      <c r="M48" s="59"/>
      <c r="N48" s="63">
        <v>127098</v>
      </c>
      <c r="Z48" s="48"/>
      <c r="AA48" s="49"/>
      <c r="AB48" s="49"/>
      <c r="AG48" s="49" t="s">
        <v>62</v>
      </c>
    </row>
    <row r="49" spans="1:34" s="21" customFormat="1" ht="67.5" x14ac:dyDescent="0.25">
      <c r="A49" s="50" t="s">
        <v>99</v>
      </c>
      <c r="B49" s="51" t="s">
        <v>100</v>
      </c>
      <c r="C49" s="140" t="s">
        <v>101</v>
      </c>
      <c r="D49" s="140"/>
      <c r="E49" s="140"/>
      <c r="F49" s="52" t="s">
        <v>102</v>
      </c>
      <c r="G49" s="52"/>
      <c r="H49" s="52"/>
      <c r="I49" s="53">
        <v>1</v>
      </c>
      <c r="J49" s="54"/>
      <c r="K49" s="52"/>
      <c r="L49" s="54"/>
      <c r="M49" s="52"/>
      <c r="N49" s="55"/>
      <c r="Z49" s="48"/>
      <c r="AA49" s="49"/>
      <c r="AB49" s="49" t="s">
        <v>101</v>
      </c>
      <c r="AG49" s="49"/>
    </row>
    <row r="50" spans="1:34" s="21" customFormat="1" ht="15" x14ac:dyDescent="0.25">
      <c r="A50" s="60"/>
      <c r="B50" s="61"/>
      <c r="C50" s="140" t="s">
        <v>62</v>
      </c>
      <c r="D50" s="140"/>
      <c r="E50" s="140"/>
      <c r="F50" s="52"/>
      <c r="G50" s="52"/>
      <c r="H50" s="52"/>
      <c r="I50" s="52"/>
      <c r="J50" s="54"/>
      <c r="K50" s="52"/>
      <c r="L50" s="64">
        <v>412.37</v>
      </c>
      <c r="M50" s="59"/>
      <c r="N50" s="63">
        <v>12138</v>
      </c>
      <c r="Z50" s="48"/>
      <c r="AA50" s="49"/>
      <c r="AB50" s="49"/>
      <c r="AG50" s="49" t="s">
        <v>62</v>
      </c>
    </row>
    <row r="51" spans="1:34" s="21" customFormat="1" ht="1.5" customHeight="1" x14ac:dyDescent="0.25">
      <c r="A51" s="69"/>
      <c r="B51" s="61"/>
      <c r="C51" s="61"/>
      <c r="D51" s="61"/>
      <c r="E51" s="61"/>
      <c r="F51" s="70"/>
      <c r="G51" s="70"/>
      <c r="H51" s="70"/>
      <c r="I51" s="70"/>
      <c r="J51" s="71"/>
      <c r="K51" s="70"/>
      <c r="L51" s="71"/>
      <c r="M51" s="58"/>
      <c r="N51" s="71"/>
      <c r="Z51" s="48"/>
      <c r="AA51" s="49"/>
      <c r="AB51" s="49"/>
      <c r="AG51" s="49"/>
    </row>
    <row r="52" spans="1:34" s="21" customFormat="1" ht="15" x14ac:dyDescent="0.25">
      <c r="A52" s="72"/>
      <c r="B52" s="54"/>
      <c r="C52" s="140" t="s">
        <v>103</v>
      </c>
      <c r="D52" s="140"/>
      <c r="E52" s="140"/>
      <c r="F52" s="140"/>
      <c r="G52" s="140"/>
      <c r="H52" s="140"/>
      <c r="I52" s="140"/>
      <c r="J52" s="140"/>
      <c r="K52" s="140"/>
      <c r="L52" s="73">
        <v>58613.760000000002</v>
      </c>
      <c r="M52" s="74"/>
      <c r="N52" s="75"/>
      <c r="Z52" s="48"/>
      <c r="AA52" s="49"/>
      <c r="AB52" s="49"/>
      <c r="AG52" s="49"/>
      <c r="AH52" s="49" t="s">
        <v>103</v>
      </c>
    </row>
    <row r="53" spans="1:34" s="21" customFormat="1" ht="15" x14ac:dyDescent="0.25">
      <c r="A53" s="144" t="s">
        <v>104</v>
      </c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6"/>
      <c r="Z53" s="48" t="s">
        <v>104</v>
      </c>
      <c r="AA53" s="49"/>
      <c r="AB53" s="49"/>
      <c r="AG53" s="49"/>
      <c r="AH53" s="49"/>
    </row>
    <row r="54" spans="1:34" s="21" customFormat="1" ht="34.5" x14ac:dyDescent="0.25">
      <c r="A54" s="50" t="s">
        <v>105</v>
      </c>
      <c r="B54" s="51" t="s">
        <v>106</v>
      </c>
      <c r="C54" s="140" t="s">
        <v>107</v>
      </c>
      <c r="D54" s="140"/>
      <c r="E54" s="140"/>
      <c r="F54" s="52" t="s">
        <v>108</v>
      </c>
      <c r="G54" s="52"/>
      <c r="H54" s="52"/>
      <c r="I54" s="67">
        <v>0.3</v>
      </c>
      <c r="J54" s="54"/>
      <c r="K54" s="52"/>
      <c r="L54" s="54"/>
      <c r="M54" s="52"/>
      <c r="N54" s="55"/>
      <c r="Z54" s="48"/>
      <c r="AA54" s="49"/>
      <c r="AB54" s="49" t="s">
        <v>107</v>
      </c>
      <c r="AG54" s="49"/>
      <c r="AH54" s="49"/>
    </row>
    <row r="55" spans="1:34" s="21" customFormat="1" ht="15" x14ac:dyDescent="0.25">
      <c r="A55" s="60"/>
      <c r="B55" s="61"/>
      <c r="C55" s="140" t="s">
        <v>62</v>
      </c>
      <c r="D55" s="140"/>
      <c r="E55" s="140"/>
      <c r="F55" s="52"/>
      <c r="G55" s="52"/>
      <c r="H55" s="52"/>
      <c r="I55" s="52"/>
      <c r="J55" s="54"/>
      <c r="K55" s="52"/>
      <c r="L55" s="64">
        <v>379.28</v>
      </c>
      <c r="M55" s="59"/>
      <c r="N55" s="63">
        <v>12873</v>
      </c>
      <c r="Z55" s="48"/>
      <c r="AA55" s="49"/>
      <c r="AB55" s="49"/>
      <c r="AG55" s="49" t="s">
        <v>62</v>
      </c>
      <c r="AH55" s="49"/>
    </row>
    <row r="56" spans="1:34" s="21" customFormat="1" ht="1.5" customHeight="1" x14ac:dyDescent="0.25">
      <c r="A56" s="69"/>
      <c r="B56" s="61"/>
      <c r="C56" s="61"/>
      <c r="D56" s="61"/>
      <c r="E56" s="61"/>
      <c r="F56" s="70"/>
      <c r="G56" s="70"/>
      <c r="H56" s="70"/>
      <c r="I56" s="70"/>
      <c r="J56" s="71"/>
      <c r="K56" s="70"/>
      <c r="L56" s="71"/>
      <c r="M56" s="58"/>
      <c r="N56" s="71"/>
      <c r="Z56" s="48"/>
      <c r="AA56" s="49"/>
      <c r="AB56" s="49"/>
      <c r="AG56" s="49"/>
      <c r="AH56" s="49"/>
    </row>
    <row r="57" spans="1:34" s="21" customFormat="1" ht="15" x14ac:dyDescent="0.25">
      <c r="A57" s="72"/>
      <c r="B57" s="54"/>
      <c r="C57" s="140" t="s">
        <v>109</v>
      </c>
      <c r="D57" s="140"/>
      <c r="E57" s="140"/>
      <c r="F57" s="140"/>
      <c r="G57" s="140"/>
      <c r="H57" s="140"/>
      <c r="I57" s="140"/>
      <c r="J57" s="140"/>
      <c r="K57" s="140"/>
      <c r="L57" s="76">
        <v>379.28</v>
      </c>
      <c r="M57" s="74"/>
      <c r="N57" s="75"/>
      <c r="Z57" s="48"/>
      <c r="AA57" s="49"/>
      <c r="AB57" s="49"/>
      <c r="AG57" s="49"/>
      <c r="AH57" s="49" t="s">
        <v>109</v>
      </c>
    </row>
    <row r="58" spans="1:34" s="21" customFormat="1" ht="15" x14ac:dyDescent="0.25">
      <c r="A58" s="144" t="s">
        <v>110</v>
      </c>
      <c r="B58" s="145"/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6"/>
      <c r="Z58" s="48" t="s">
        <v>110</v>
      </c>
      <c r="AA58" s="49"/>
      <c r="AB58" s="49"/>
      <c r="AG58" s="49"/>
      <c r="AH58" s="49"/>
    </row>
    <row r="59" spans="1:34" s="21" customFormat="1" ht="22.5" x14ac:dyDescent="0.25">
      <c r="A59" s="50" t="s">
        <v>111</v>
      </c>
      <c r="B59" s="51" t="s">
        <v>112</v>
      </c>
      <c r="C59" s="140" t="s">
        <v>113</v>
      </c>
      <c r="D59" s="140"/>
      <c r="E59" s="140"/>
      <c r="F59" s="52" t="s">
        <v>114</v>
      </c>
      <c r="G59" s="52"/>
      <c r="H59" s="52"/>
      <c r="I59" s="53">
        <v>25</v>
      </c>
      <c r="J59" s="54"/>
      <c r="K59" s="52"/>
      <c r="L59" s="54"/>
      <c r="M59" s="52"/>
      <c r="N59" s="55"/>
      <c r="Z59" s="48"/>
      <c r="AA59" s="49"/>
      <c r="AB59" s="49" t="s">
        <v>113</v>
      </c>
      <c r="AG59" s="49"/>
      <c r="AH59" s="49"/>
    </row>
    <row r="60" spans="1:34" s="21" customFormat="1" ht="15" x14ac:dyDescent="0.25">
      <c r="A60" s="60"/>
      <c r="B60" s="61"/>
      <c r="C60" s="140" t="s">
        <v>62</v>
      </c>
      <c r="D60" s="140"/>
      <c r="E60" s="140"/>
      <c r="F60" s="52"/>
      <c r="G60" s="52"/>
      <c r="H60" s="52"/>
      <c r="I60" s="52"/>
      <c r="J60" s="54"/>
      <c r="K60" s="52"/>
      <c r="L60" s="62">
        <v>2494.5300000000002</v>
      </c>
      <c r="M60" s="59"/>
      <c r="N60" s="63">
        <v>81997</v>
      </c>
      <c r="Z60" s="48"/>
      <c r="AA60" s="49"/>
      <c r="AB60" s="49"/>
      <c r="AG60" s="49" t="s">
        <v>62</v>
      </c>
      <c r="AH60" s="49"/>
    </row>
    <row r="61" spans="1:34" s="21" customFormat="1" ht="23.25" x14ac:dyDescent="0.25">
      <c r="A61" s="50" t="s">
        <v>115</v>
      </c>
      <c r="B61" s="51" t="s">
        <v>116</v>
      </c>
      <c r="C61" s="140" t="s">
        <v>117</v>
      </c>
      <c r="D61" s="140"/>
      <c r="E61" s="140"/>
      <c r="F61" s="52" t="s">
        <v>114</v>
      </c>
      <c r="G61" s="52"/>
      <c r="H61" s="52"/>
      <c r="I61" s="53">
        <v>25</v>
      </c>
      <c r="J61" s="54"/>
      <c r="K61" s="52"/>
      <c r="L61" s="54"/>
      <c r="M61" s="52"/>
      <c r="N61" s="55"/>
      <c r="Z61" s="48"/>
      <c r="AA61" s="49"/>
      <c r="AB61" s="49" t="s">
        <v>117</v>
      </c>
      <c r="AG61" s="49"/>
      <c r="AH61" s="49"/>
    </row>
    <row r="62" spans="1:34" s="21" customFormat="1" ht="15" x14ac:dyDescent="0.25">
      <c r="A62" s="60"/>
      <c r="B62" s="61"/>
      <c r="C62" s="140" t="s">
        <v>62</v>
      </c>
      <c r="D62" s="140"/>
      <c r="E62" s="140"/>
      <c r="F62" s="52"/>
      <c r="G62" s="52"/>
      <c r="H62" s="52"/>
      <c r="I62" s="52"/>
      <c r="J62" s="54"/>
      <c r="K62" s="52"/>
      <c r="L62" s="62">
        <v>3664.78</v>
      </c>
      <c r="M62" s="59"/>
      <c r="N62" s="63">
        <v>117530</v>
      </c>
      <c r="Z62" s="48"/>
      <c r="AA62" s="49"/>
      <c r="AB62" s="49"/>
      <c r="AG62" s="49" t="s">
        <v>62</v>
      </c>
      <c r="AH62" s="49"/>
    </row>
    <row r="63" spans="1:34" s="21" customFormat="1" ht="56.25" x14ac:dyDescent="0.25">
      <c r="A63" s="50" t="s">
        <v>118</v>
      </c>
      <c r="B63" s="51" t="s">
        <v>119</v>
      </c>
      <c r="C63" s="140" t="s">
        <v>120</v>
      </c>
      <c r="D63" s="140"/>
      <c r="E63" s="140"/>
      <c r="F63" s="52" t="s">
        <v>121</v>
      </c>
      <c r="G63" s="52"/>
      <c r="H63" s="52"/>
      <c r="I63" s="68">
        <v>0.35</v>
      </c>
      <c r="J63" s="54"/>
      <c r="K63" s="52"/>
      <c r="L63" s="54"/>
      <c r="M63" s="52"/>
      <c r="N63" s="55"/>
      <c r="Z63" s="48"/>
      <c r="AA63" s="49"/>
      <c r="AB63" s="49" t="s">
        <v>120</v>
      </c>
      <c r="AG63" s="49"/>
      <c r="AH63" s="49"/>
    </row>
    <row r="64" spans="1:34" s="21" customFormat="1" ht="15" x14ac:dyDescent="0.25">
      <c r="A64" s="60"/>
      <c r="B64" s="61"/>
      <c r="C64" s="140" t="s">
        <v>62</v>
      </c>
      <c r="D64" s="140"/>
      <c r="E64" s="140"/>
      <c r="F64" s="52"/>
      <c r="G64" s="52"/>
      <c r="H64" s="52"/>
      <c r="I64" s="52"/>
      <c r="J64" s="54"/>
      <c r="K64" s="52"/>
      <c r="L64" s="64">
        <v>250.99</v>
      </c>
      <c r="M64" s="59"/>
      <c r="N64" s="63">
        <v>7192</v>
      </c>
      <c r="Z64" s="48"/>
      <c r="AA64" s="49"/>
      <c r="AB64" s="49"/>
      <c r="AG64" s="49" t="s">
        <v>62</v>
      </c>
      <c r="AH64" s="49"/>
    </row>
    <row r="65" spans="1:34" s="21" customFormat="1" ht="56.25" x14ac:dyDescent="0.25">
      <c r="A65" s="50" t="s">
        <v>122</v>
      </c>
      <c r="B65" s="51" t="s">
        <v>123</v>
      </c>
      <c r="C65" s="140" t="s">
        <v>124</v>
      </c>
      <c r="D65" s="140"/>
      <c r="E65" s="140"/>
      <c r="F65" s="52" t="s">
        <v>125</v>
      </c>
      <c r="G65" s="52"/>
      <c r="H65" s="52"/>
      <c r="I65" s="68">
        <v>0.35</v>
      </c>
      <c r="J65" s="54"/>
      <c r="K65" s="52"/>
      <c r="L65" s="54"/>
      <c r="M65" s="52"/>
      <c r="N65" s="55"/>
      <c r="Z65" s="48"/>
      <c r="AA65" s="49"/>
      <c r="AB65" s="49" t="s">
        <v>124</v>
      </c>
      <c r="AG65" s="49"/>
      <c r="AH65" s="49"/>
    </row>
    <row r="66" spans="1:34" s="21" customFormat="1" ht="15" x14ac:dyDescent="0.25">
      <c r="A66" s="60"/>
      <c r="B66" s="61"/>
      <c r="C66" s="140" t="s">
        <v>62</v>
      </c>
      <c r="D66" s="140"/>
      <c r="E66" s="140"/>
      <c r="F66" s="52"/>
      <c r="G66" s="52"/>
      <c r="H66" s="52"/>
      <c r="I66" s="52"/>
      <c r="J66" s="54"/>
      <c r="K66" s="52"/>
      <c r="L66" s="64">
        <v>289.37</v>
      </c>
      <c r="M66" s="59"/>
      <c r="N66" s="63">
        <v>6803</v>
      </c>
      <c r="Z66" s="48"/>
      <c r="AA66" s="49"/>
      <c r="AB66" s="49"/>
      <c r="AG66" s="49" t="s">
        <v>62</v>
      </c>
      <c r="AH66" s="49"/>
    </row>
    <row r="67" spans="1:34" s="21" customFormat="1" ht="56.25" x14ac:dyDescent="0.25">
      <c r="A67" s="50" t="s">
        <v>126</v>
      </c>
      <c r="B67" s="51" t="s">
        <v>127</v>
      </c>
      <c r="C67" s="140" t="s">
        <v>128</v>
      </c>
      <c r="D67" s="140"/>
      <c r="E67" s="140"/>
      <c r="F67" s="52" t="s">
        <v>125</v>
      </c>
      <c r="G67" s="52"/>
      <c r="H67" s="52"/>
      <c r="I67" s="68">
        <v>0.35</v>
      </c>
      <c r="J67" s="54"/>
      <c r="K67" s="52"/>
      <c r="L67" s="54"/>
      <c r="M67" s="52"/>
      <c r="N67" s="55"/>
      <c r="Z67" s="48"/>
      <c r="AA67" s="49"/>
      <c r="AB67" s="49" t="s">
        <v>128</v>
      </c>
      <c r="AG67" s="49"/>
      <c r="AH67" s="49"/>
    </row>
    <row r="68" spans="1:34" s="21" customFormat="1" ht="15" x14ac:dyDescent="0.25">
      <c r="A68" s="60"/>
      <c r="B68" s="61"/>
      <c r="C68" s="140" t="s">
        <v>62</v>
      </c>
      <c r="D68" s="140"/>
      <c r="E68" s="140"/>
      <c r="F68" s="52"/>
      <c r="G68" s="52"/>
      <c r="H68" s="52"/>
      <c r="I68" s="52"/>
      <c r="J68" s="54"/>
      <c r="K68" s="52"/>
      <c r="L68" s="64">
        <v>438.29</v>
      </c>
      <c r="M68" s="59"/>
      <c r="N68" s="63">
        <v>7688</v>
      </c>
      <c r="Z68" s="48"/>
      <c r="AA68" s="49"/>
      <c r="AB68" s="49"/>
      <c r="AG68" s="49" t="s">
        <v>62</v>
      </c>
      <c r="AH68" s="49"/>
    </row>
    <row r="69" spans="1:34" s="21" customFormat="1" ht="57" x14ac:dyDescent="0.25">
      <c r="A69" s="50" t="s">
        <v>129</v>
      </c>
      <c r="B69" s="51" t="s">
        <v>130</v>
      </c>
      <c r="C69" s="140" t="s">
        <v>131</v>
      </c>
      <c r="D69" s="140"/>
      <c r="E69" s="140"/>
      <c r="F69" s="52" t="s">
        <v>132</v>
      </c>
      <c r="G69" s="52"/>
      <c r="H69" s="52"/>
      <c r="I69" s="68">
        <v>0.35</v>
      </c>
      <c r="J69" s="54"/>
      <c r="K69" s="52"/>
      <c r="L69" s="54"/>
      <c r="M69" s="52"/>
      <c r="N69" s="55"/>
      <c r="Z69" s="48"/>
      <c r="AA69" s="49"/>
      <c r="AB69" s="49" t="s">
        <v>131</v>
      </c>
      <c r="AG69" s="49"/>
      <c r="AH69" s="49"/>
    </row>
    <row r="70" spans="1:34" s="21" customFormat="1" ht="15" x14ac:dyDescent="0.25">
      <c r="A70" s="60"/>
      <c r="B70" s="61"/>
      <c r="C70" s="140" t="s">
        <v>62</v>
      </c>
      <c r="D70" s="140"/>
      <c r="E70" s="140"/>
      <c r="F70" s="52"/>
      <c r="G70" s="52"/>
      <c r="H70" s="52"/>
      <c r="I70" s="52"/>
      <c r="J70" s="54"/>
      <c r="K70" s="52"/>
      <c r="L70" s="62">
        <v>3149.46</v>
      </c>
      <c r="M70" s="59"/>
      <c r="N70" s="63">
        <v>72710</v>
      </c>
      <c r="Z70" s="48"/>
      <c r="AA70" s="49"/>
      <c r="AB70" s="49"/>
      <c r="AG70" s="49" t="s">
        <v>62</v>
      </c>
      <c r="AH70" s="49"/>
    </row>
    <row r="71" spans="1:34" s="21" customFormat="1" ht="1.5" customHeight="1" x14ac:dyDescent="0.25">
      <c r="A71" s="69"/>
      <c r="B71" s="61"/>
      <c r="C71" s="61"/>
      <c r="D71" s="61"/>
      <c r="E71" s="61"/>
      <c r="F71" s="70"/>
      <c r="G71" s="70"/>
      <c r="H71" s="70"/>
      <c r="I71" s="70"/>
      <c r="J71" s="71"/>
      <c r="K71" s="70"/>
      <c r="L71" s="71"/>
      <c r="M71" s="58"/>
      <c r="N71" s="71"/>
      <c r="Z71" s="48"/>
      <c r="AA71" s="49"/>
      <c r="AB71" s="49"/>
      <c r="AG71" s="49"/>
      <c r="AH71" s="49"/>
    </row>
    <row r="72" spans="1:34" s="21" customFormat="1" ht="15" x14ac:dyDescent="0.25">
      <c r="A72" s="72"/>
      <c r="B72" s="54"/>
      <c r="C72" s="140" t="s">
        <v>133</v>
      </c>
      <c r="D72" s="140"/>
      <c r="E72" s="140"/>
      <c r="F72" s="140"/>
      <c r="G72" s="140"/>
      <c r="H72" s="140"/>
      <c r="I72" s="140"/>
      <c r="J72" s="140"/>
      <c r="K72" s="140"/>
      <c r="L72" s="73">
        <v>10287.42</v>
      </c>
      <c r="M72" s="74"/>
      <c r="N72" s="75"/>
      <c r="Z72" s="48"/>
      <c r="AA72" s="49"/>
      <c r="AB72" s="49"/>
      <c r="AG72" s="49"/>
      <c r="AH72" s="49" t="s">
        <v>133</v>
      </c>
    </row>
    <row r="73" spans="1:34" s="21" customFormat="1" ht="15" x14ac:dyDescent="0.25">
      <c r="A73" s="144" t="s">
        <v>134</v>
      </c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6"/>
      <c r="Z73" s="48" t="s">
        <v>134</v>
      </c>
      <c r="AA73" s="49"/>
      <c r="AB73" s="49"/>
      <c r="AG73" s="49"/>
      <c r="AH73" s="49"/>
    </row>
    <row r="74" spans="1:34" s="21" customFormat="1" ht="15" x14ac:dyDescent="0.25">
      <c r="A74" s="141" t="s">
        <v>135</v>
      </c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3"/>
      <c r="Z74" s="48"/>
      <c r="AA74" s="49" t="s">
        <v>135</v>
      </c>
      <c r="AB74" s="49"/>
      <c r="AG74" s="49"/>
      <c r="AH74" s="49"/>
    </row>
    <row r="75" spans="1:34" s="21" customFormat="1" ht="45" x14ac:dyDescent="0.25">
      <c r="A75" s="50" t="s">
        <v>136</v>
      </c>
      <c r="B75" s="51" t="s">
        <v>137</v>
      </c>
      <c r="C75" s="140" t="s">
        <v>138</v>
      </c>
      <c r="D75" s="140"/>
      <c r="E75" s="140"/>
      <c r="F75" s="52" t="s">
        <v>139</v>
      </c>
      <c r="G75" s="52"/>
      <c r="H75" s="52"/>
      <c r="I75" s="68">
        <v>0.18</v>
      </c>
      <c r="J75" s="54"/>
      <c r="K75" s="52"/>
      <c r="L75" s="54"/>
      <c r="M75" s="52"/>
      <c r="N75" s="55"/>
      <c r="Z75" s="48"/>
      <c r="AA75" s="49"/>
      <c r="AB75" s="49" t="s">
        <v>138</v>
      </c>
      <c r="AG75" s="49"/>
      <c r="AH75" s="49"/>
    </row>
    <row r="76" spans="1:34" s="21" customFormat="1" ht="15" x14ac:dyDescent="0.25">
      <c r="A76" s="60"/>
      <c r="B76" s="61"/>
      <c r="C76" s="140" t="s">
        <v>62</v>
      </c>
      <c r="D76" s="140"/>
      <c r="E76" s="140"/>
      <c r="F76" s="52"/>
      <c r="G76" s="52"/>
      <c r="H76" s="52"/>
      <c r="I76" s="52"/>
      <c r="J76" s="54"/>
      <c r="K76" s="52"/>
      <c r="L76" s="64">
        <v>150.04</v>
      </c>
      <c r="M76" s="59"/>
      <c r="N76" s="63">
        <v>2666</v>
      </c>
      <c r="Z76" s="48"/>
      <c r="AA76" s="49"/>
      <c r="AB76" s="49"/>
      <c r="AG76" s="49" t="s">
        <v>62</v>
      </c>
      <c r="AH76" s="49"/>
    </row>
    <row r="77" spans="1:34" s="21" customFormat="1" ht="15" x14ac:dyDescent="0.25">
      <c r="A77" s="141" t="s">
        <v>140</v>
      </c>
      <c r="B77" s="142"/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3"/>
      <c r="Z77" s="48"/>
      <c r="AA77" s="49" t="s">
        <v>140</v>
      </c>
      <c r="AB77" s="49"/>
      <c r="AG77" s="49"/>
      <c r="AH77" s="49"/>
    </row>
    <row r="78" spans="1:34" s="21" customFormat="1" ht="33.75" x14ac:dyDescent="0.25">
      <c r="A78" s="50" t="s">
        <v>141</v>
      </c>
      <c r="B78" s="51" t="s">
        <v>142</v>
      </c>
      <c r="C78" s="140" t="s">
        <v>143</v>
      </c>
      <c r="D78" s="140"/>
      <c r="E78" s="140"/>
      <c r="F78" s="52" t="s">
        <v>144</v>
      </c>
      <c r="G78" s="52"/>
      <c r="H78" s="52"/>
      <c r="I78" s="68">
        <v>0.25</v>
      </c>
      <c r="J78" s="54"/>
      <c r="K78" s="52"/>
      <c r="L78" s="54"/>
      <c r="M78" s="52"/>
      <c r="N78" s="55"/>
      <c r="Z78" s="48"/>
      <c r="AA78" s="49"/>
      <c r="AB78" s="49" t="s">
        <v>143</v>
      </c>
      <c r="AG78" s="49"/>
      <c r="AH78" s="49"/>
    </row>
    <row r="79" spans="1:34" s="21" customFormat="1" ht="15" x14ac:dyDescent="0.25">
      <c r="A79" s="60"/>
      <c r="B79" s="61"/>
      <c r="C79" s="140" t="s">
        <v>62</v>
      </c>
      <c r="D79" s="140"/>
      <c r="E79" s="140"/>
      <c r="F79" s="52"/>
      <c r="G79" s="52"/>
      <c r="H79" s="52"/>
      <c r="I79" s="52"/>
      <c r="J79" s="54"/>
      <c r="K79" s="52"/>
      <c r="L79" s="62">
        <v>1851.14</v>
      </c>
      <c r="M79" s="59"/>
      <c r="N79" s="63">
        <v>58421</v>
      </c>
      <c r="Z79" s="48"/>
      <c r="AA79" s="49"/>
      <c r="AB79" s="49"/>
      <c r="AG79" s="49" t="s">
        <v>62</v>
      </c>
      <c r="AH79" s="49"/>
    </row>
    <row r="80" spans="1:34" s="21" customFormat="1" ht="33.75" x14ac:dyDescent="0.25">
      <c r="A80" s="50" t="s">
        <v>145</v>
      </c>
      <c r="B80" s="51" t="s">
        <v>146</v>
      </c>
      <c r="C80" s="140" t="s">
        <v>147</v>
      </c>
      <c r="D80" s="140"/>
      <c r="E80" s="140"/>
      <c r="F80" s="52" t="s">
        <v>144</v>
      </c>
      <c r="G80" s="52"/>
      <c r="H80" s="52"/>
      <c r="I80" s="68">
        <v>0.25</v>
      </c>
      <c r="J80" s="54"/>
      <c r="K80" s="52"/>
      <c r="L80" s="54"/>
      <c r="M80" s="52"/>
      <c r="N80" s="55"/>
      <c r="Z80" s="48"/>
      <c r="AA80" s="49"/>
      <c r="AB80" s="49" t="s">
        <v>147</v>
      </c>
      <c r="AG80" s="49"/>
      <c r="AH80" s="49"/>
    </row>
    <row r="81" spans="1:35" s="21" customFormat="1" ht="15" x14ac:dyDescent="0.25">
      <c r="A81" s="60"/>
      <c r="B81" s="61"/>
      <c r="C81" s="140" t="s">
        <v>62</v>
      </c>
      <c r="D81" s="140"/>
      <c r="E81" s="140"/>
      <c r="F81" s="52"/>
      <c r="G81" s="52"/>
      <c r="H81" s="52"/>
      <c r="I81" s="52"/>
      <c r="J81" s="54"/>
      <c r="K81" s="52"/>
      <c r="L81" s="64">
        <v>759.1</v>
      </c>
      <c r="M81" s="59"/>
      <c r="N81" s="63">
        <v>19653</v>
      </c>
      <c r="Z81" s="48"/>
      <c r="AA81" s="49"/>
      <c r="AB81" s="49"/>
      <c r="AG81" s="49" t="s">
        <v>62</v>
      </c>
      <c r="AH81" s="49"/>
    </row>
    <row r="82" spans="1:35" s="21" customFormat="1" ht="15" x14ac:dyDescent="0.25">
      <c r="A82" s="50" t="s">
        <v>148</v>
      </c>
      <c r="B82" s="51" t="s">
        <v>149</v>
      </c>
      <c r="C82" s="140" t="s">
        <v>150</v>
      </c>
      <c r="D82" s="140"/>
      <c r="E82" s="140"/>
      <c r="F82" s="52" t="s">
        <v>151</v>
      </c>
      <c r="G82" s="52"/>
      <c r="H82" s="52"/>
      <c r="I82" s="67">
        <v>0.2</v>
      </c>
      <c r="J82" s="62">
        <v>113750</v>
      </c>
      <c r="K82" s="52"/>
      <c r="L82" s="62">
        <v>22750</v>
      </c>
      <c r="M82" s="52"/>
      <c r="N82" s="63">
        <v>22750</v>
      </c>
      <c r="Z82" s="48"/>
      <c r="AA82" s="49"/>
      <c r="AB82" s="49" t="s">
        <v>150</v>
      </c>
      <c r="AG82" s="49"/>
      <c r="AH82" s="49"/>
    </row>
    <row r="83" spans="1:35" s="21" customFormat="1" ht="15" x14ac:dyDescent="0.25">
      <c r="A83" s="77"/>
      <c r="B83" s="78"/>
      <c r="C83" s="138" t="s">
        <v>152</v>
      </c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47"/>
      <c r="Z83" s="48"/>
      <c r="AA83" s="49"/>
      <c r="AB83" s="49"/>
      <c r="AG83" s="49"/>
      <c r="AH83" s="49"/>
      <c r="AI83" s="57" t="s">
        <v>152</v>
      </c>
    </row>
    <row r="84" spans="1:35" s="21" customFormat="1" ht="15" x14ac:dyDescent="0.25">
      <c r="A84" s="60"/>
      <c r="B84" s="61"/>
      <c r="C84" s="140" t="s">
        <v>62</v>
      </c>
      <c r="D84" s="140"/>
      <c r="E84" s="140"/>
      <c r="F84" s="52"/>
      <c r="G84" s="52"/>
      <c r="H84" s="52"/>
      <c r="I84" s="52"/>
      <c r="J84" s="54"/>
      <c r="K84" s="52"/>
      <c r="L84" s="62">
        <v>22750</v>
      </c>
      <c r="M84" s="59"/>
      <c r="N84" s="63">
        <v>22750</v>
      </c>
      <c r="Z84" s="48"/>
      <c r="AA84" s="49"/>
      <c r="AB84" s="49"/>
      <c r="AG84" s="49" t="s">
        <v>62</v>
      </c>
      <c r="AH84" s="49"/>
    </row>
    <row r="85" spans="1:35" s="21" customFormat="1" ht="34.5" x14ac:dyDescent="0.25">
      <c r="A85" s="50" t="s">
        <v>153</v>
      </c>
      <c r="B85" s="51" t="s">
        <v>149</v>
      </c>
      <c r="C85" s="140" t="s">
        <v>154</v>
      </c>
      <c r="D85" s="140"/>
      <c r="E85" s="140"/>
      <c r="F85" s="52" t="s">
        <v>151</v>
      </c>
      <c r="G85" s="52"/>
      <c r="H85" s="52"/>
      <c r="I85" s="68">
        <v>0.05</v>
      </c>
      <c r="J85" s="62">
        <v>109375</v>
      </c>
      <c r="K85" s="52"/>
      <c r="L85" s="62">
        <v>5469</v>
      </c>
      <c r="M85" s="52"/>
      <c r="N85" s="63">
        <v>5469</v>
      </c>
      <c r="Z85" s="48"/>
      <c r="AA85" s="49"/>
      <c r="AB85" s="49" t="s">
        <v>154</v>
      </c>
      <c r="AG85" s="49"/>
      <c r="AH85" s="49"/>
    </row>
    <row r="86" spans="1:35" s="21" customFormat="1" ht="15" x14ac:dyDescent="0.25">
      <c r="A86" s="77"/>
      <c r="B86" s="78"/>
      <c r="C86" s="138" t="s">
        <v>155</v>
      </c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47"/>
      <c r="Z86" s="48"/>
      <c r="AA86" s="49"/>
      <c r="AB86" s="49"/>
      <c r="AG86" s="49"/>
      <c r="AH86" s="49"/>
      <c r="AI86" s="57" t="s">
        <v>155</v>
      </c>
    </row>
    <row r="87" spans="1:35" s="21" customFormat="1" ht="15" x14ac:dyDescent="0.25">
      <c r="A87" s="60"/>
      <c r="B87" s="61"/>
      <c r="C87" s="140" t="s">
        <v>62</v>
      </c>
      <c r="D87" s="140"/>
      <c r="E87" s="140"/>
      <c r="F87" s="52"/>
      <c r="G87" s="52"/>
      <c r="H87" s="52"/>
      <c r="I87" s="52"/>
      <c r="J87" s="54"/>
      <c r="K87" s="52"/>
      <c r="L87" s="62">
        <v>5469</v>
      </c>
      <c r="M87" s="59"/>
      <c r="N87" s="63">
        <v>5469</v>
      </c>
      <c r="Z87" s="48"/>
      <c r="AA87" s="49"/>
      <c r="AB87" s="49"/>
      <c r="AG87" s="49" t="s">
        <v>62</v>
      </c>
      <c r="AH87" s="49"/>
    </row>
    <row r="88" spans="1:35" s="21" customFormat="1" ht="33.75" x14ac:dyDescent="0.25">
      <c r="A88" s="50" t="s">
        <v>156</v>
      </c>
      <c r="B88" s="51" t="s">
        <v>157</v>
      </c>
      <c r="C88" s="140" t="s">
        <v>158</v>
      </c>
      <c r="D88" s="140"/>
      <c r="E88" s="140"/>
      <c r="F88" s="52" t="s">
        <v>144</v>
      </c>
      <c r="G88" s="52"/>
      <c r="H88" s="52"/>
      <c r="I88" s="67">
        <v>0.5</v>
      </c>
      <c r="J88" s="54"/>
      <c r="K88" s="52"/>
      <c r="L88" s="54"/>
      <c r="M88" s="52"/>
      <c r="N88" s="55"/>
      <c r="Z88" s="48"/>
      <c r="AA88" s="49"/>
      <c r="AB88" s="49" t="s">
        <v>158</v>
      </c>
      <c r="AG88" s="49"/>
      <c r="AH88" s="49"/>
    </row>
    <row r="89" spans="1:35" s="21" customFormat="1" ht="15" x14ac:dyDescent="0.25">
      <c r="A89" s="60"/>
      <c r="B89" s="61"/>
      <c r="C89" s="140" t="s">
        <v>62</v>
      </c>
      <c r="D89" s="140"/>
      <c r="E89" s="140"/>
      <c r="F89" s="52"/>
      <c r="G89" s="52"/>
      <c r="H89" s="52"/>
      <c r="I89" s="52"/>
      <c r="J89" s="54"/>
      <c r="K89" s="52"/>
      <c r="L89" s="64">
        <v>853.48</v>
      </c>
      <c r="M89" s="59"/>
      <c r="N89" s="63">
        <v>26156</v>
      </c>
      <c r="Z89" s="48"/>
      <c r="AA89" s="49"/>
      <c r="AB89" s="49"/>
      <c r="AG89" s="49" t="s">
        <v>62</v>
      </c>
      <c r="AH89" s="49"/>
    </row>
    <row r="90" spans="1:35" s="21" customFormat="1" ht="33.75" x14ac:dyDescent="0.25">
      <c r="A90" s="50" t="s">
        <v>159</v>
      </c>
      <c r="B90" s="51" t="s">
        <v>160</v>
      </c>
      <c r="C90" s="140" t="s">
        <v>161</v>
      </c>
      <c r="D90" s="140"/>
      <c r="E90" s="140"/>
      <c r="F90" s="52" t="s">
        <v>144</v>
      </c>
      <c r="G90" s="52"/>
      <c r="H90" s="52"/>
      <c r="I90" s="67">
        <v>0.5</v>
      </c>
      <c r="J90" s="54"/>
      <c r="K90" s="52"/>
      <c r="L90" s="54"/>
      <c r="M90" s="52"/>
      <c r="N90" s="55"/>
      <c r="Z90" s="48"/>
      <c r="AA90" s="49"/>
      <c r="AB90" s="49" t="s">
        <v>161</v>
      </c>
      <c r="AG90" s="49"/>
      <c r="AH90" s="49"/>
    </row>
    <row r="91" spans="1:35" s="21" customFormat="1" ht="15" x14ac:dyDescent="0.25">
      <c r="A91" s="60"/>
      <c r="B91" s="61"/>
      <c r="C91" s="140" t="s">
        <v>62</v>
      </c>
      <c r="D91" s="140"/>
      <c r="E91" s="140"/>
      <c r="F91" s="52"/>
      <c r="G91" s="52"/>
      <c r="H91" s="52"/>
      <c r="I91" s="52"/>
      <c r="J91" s="54"/>
      <c r="K91" s="52"/>
      <c r="L91" s="64">
        <v>416.81</v>
      </c>
      <c r="M91" s="59"/>
      <c r="N91" s="63">
        <v>10848</v>
      </c>
      <c r="Z91" s="48"/>
      <c r="AA91" s="49"/>
      <c r="AB91" s="49"/>
      <c r="AG91" s="49" t="s">
        <v>62</v>
      </c>
      <c r="AH91" s="49"/>
    </row>
    <row r="92" spans="1:35" s="21" customFormat="1" ht="15" x14ac:dyDescent="0.25">
      <c r="A92" s="50" t="s">
        <v>162</v>
      </c>
      <c r="B92" s="51" t="s">
        <v>163</v>
      </c>
      <c r="C92" s="140" t="s">
        <v>164</v>
      </c>
      <c r="D92" s="140"/>
      <c r="E92" s="140"/>
      <c r="F92" s="52" t="s">
        <v>151</v>
      </c>
      <c r="G92" s="52"/>
      <c r="H92" s="52"/>
      <c r="I92" s="67">
        <v>0.5</v>
      </c>
      <c r="J92" s="62">
        <v>126694.21</v>
      </c>
      <c r="K92" s="52"/>
      <c r="L92" s="62">
        <v>63347</v>
      </c>
      <c r="M92" s="52"/>
      <c r="N92" s="63">
        <v>63347</v>
      </c>
      <c r="Z92" s="48"/>
      <c r="AA92" s="49"/>
      <c r="AB92" s="49" t="s">
        <v>164</v>
      </c>
      <c r="AG92" s="49"/>
      <c r="AH92" s="49"/>
    </row>
    <row r="93" spans="1:35" s="21" customFormat="1" ht="15" x14ac:dyDescent="0.25">
      <c r="A93" s="77"/>
      <c r="B93" s="78"/>
      <c r="C93" s="138" t="s">
        <v>165</v>
      </c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47"/>
      <c r="Z93" s="48"/>
      <c r="AA93" s="49"/>
      <c r="AB93" s="49"/>
      <c r="AG93" s="49"/>
      <c r="AH93" s="49"/>
      <c r="AI93" s="57" t="s">
        <v>165</v>
      </c>
    </row>
    <row r="94" spans="1:35" s="21" customFormat="1" ht="15" x14ac:dyDescent="0.25">
      <c r="A94" s="60"/>
      <c r="B94" s="61"/>
      <c r="C94" s="140" t="s">
        <v>62</v>
      </c>
      <c r="D94" s="140"/>
      <c r="E94" s="140"/>
      <c r="F94" s="52"/>
      <c r="G94" s="52"/>
      <c r="H94" s="52"/>
      <c r="I94" s="52"/>
      <c r="J94" s="54"/>
      <c r="K94" s="52"/>
      <c r="L94" s="62">
        <v>63347</v>
      </c>
      <c r="M94" s="59"/>
      <c r="N94" s="63">
        <v>63347</v>
      </c>
      <c r="Z94" s="48"/>
      <c r="AA94" s="49"/>
      <c r="AB94" s="49"/>
      <c r="AG94" s="49" t="s">
        <v>62</v>
      </c>
      <c r="AH94" s="49"/>
    </row>
    <row r="95" spans="1:35" s="21" customFormat="1" ht="56.25" x14ac:dyDescent="0.25">
      <c r="A95" s="50" t="s">
        <v>166</v>
      </c>
      <c r="B95" s="51" t="s">
        <v>123</v>
      </c>
      <c r="C95" s="140" t="s">
        <v>124</v>
      </c>
      <c r="D95" s="140"/>
      <c r="E95" s="140"/>
      <c r="F95" s="52" t="s">
        <v>125</v>
      </c>
      <c r="G95" s="52"/>
      <c r="H95" s="52"/>
      <c r="I95" s="79">
        <v>2.24E-2</v>
      </c>
      <c r="J95" s="54"/>
      <c r="K95" s="52"/>
      <c r="L95" s="54"/>
      <c r="M95" s="52"/>
      <c r="N95" s="55"/>
      <c r="Z95" s="48"/>
      <c r="AA95" s="49"/>
      <c r="AB95" s="49" t="s">
        <v>124</v>
      </c>
      <c r="AG95" s="49"/>
      <c r="AH95" s="49"/>
    </row>
    <row r="96" spans="1:35" s="21" customFormat="1" ht="15" x14ac:dyDescent="0.25">
      <c r="A96" s="60"/>
      <c r="B96" s="61"/>
      <c r="C96" s="140" t="s">
        <v>62</v>
      </c>
      <c r="D96" s="140"/>
      <c r="E96" s="140"/>
      <c r="F96" s="52"/>
      <c r="G96" s="52"/>
      <c r="H96" s="52"/>
      <c r="I96" s="52"/>
      <c r="J96" s="54"/>
      <c r="K96" s="52"/>
      <c r="L96" s="64">
        <v>17.239999999999998</v>
      </c>
      <c r="M96" s="59"/>
      <c r="N96" s="66">
        <v>376</v>
      </c>
      <c r="Z96" s="48"/>
      <c r="AA96" s="49"/>
      <c r="AB96" s="49"/>
      <c r="AG96" s="49" t="s">
        <v>62</v>
      </c>
      <c r="AH96" s="49"/>
    </row>
    <row r="97" spans="1:34" s="21" customFormat="1" ht="56.25" x14ac:dyDescent="0.25">
      <c r="A97" s="50" t="s">
        <v>167</v>
      </c>
      <c r="B97" s="51" t="s">
        <v>127</v>
      </c>
      <c r="C97" s="140" t="s">
        <v>128</v>
      </c>
      <c r="D97" s="140"/>
      <c r="E97" s="140"/>
      <c r="F97" s="52" t="s">
        <v>125</v>
      </c>
      <c r="G97" s="52"/>
      <c r="H97" s="52"/>
      <c r="I97" s="79">
        <v>2.24E-2</v>
      </c>
      <c r="J97" s="54"/>
      <c r="K97" s="52"/>
      <c r="L97" s="54"/>
      <c r="M97" s="52"/>
      <c r="N97" s="55"/>
      <c r="Z97" s="48"/>
      <c r="AA97" s="49"/>
      <c r="AB97" s="49" t="s">
        <v>128</v>
      </c>
      <c r="AG97" s="49"/>
      <c r="AH97" s="49"/>
    </row>
    <row r="98" spans="1:34" s="21" customFormat="1" ht="15" x14ac:dyDescent="0.25">
      <c r="A98" s="60"/>
      <c r="B98" s="61"/>
      <c r="C98" s="140" t="s">
        <v>62</v>
      </c>
      <c r="D98" s="140"/>
      <c r="E98" s="140"/>
      <c r="F98" s="52"/>
      <c r="G98" s="52"/>
      <c r="H98" s="52"/>
      <c r="I98" s="52"/>
      <c r="J98" s="54"/>
      <c r="K98" s="52"/>
      <c r="L98" s="64">
        <v>6.68</v>
      </c>
      <c r="M98" s="59"/>
      <c r="N98" s="66">
        <v>210</v>
      </c>
      <c r="Z98" s="48"/>
      <c r="AA98" s="49"/>
      <c r="AB98" s="49"/>
      <c r="AG98" s="49" t="s">
        <v>62</v>
      </c>
      <c r="AH98" s="49"/>
    </row>
    <row r="99" spans="1:34" s="21" customFormat="1" ht="57" x14ac:dyDescent="0.25">
      <c r="A99" s="50" t="s">
        <v>168</v>
      </c>
      <c r="B99" s="51" t="s">
        <v>130</v>
      </c>
      <c r="C99" s="140" t="s">
        <v>131</v>
      </c>
      <c r="D99" s="140"/>
      <c r="E99" s="140"/>
      <c r="F99" s="52" t="s">
        <v>132</v>
      </c>
      <c r="G99" s="52"/>
      <c r="H99" s="52"/>
      <c r="I99" s="79">
        <v>2.24E-2</v>
      </c>
      <c r="J99" s="54"/>
      <c r="K99" s="52"/>
      <c r="L99" s="54"/>
      <c r="M99" s="52"/>
      <c r="N99" s="55"/>
      <c r="Z99" s="48"/>
      <c r="AA99" s="49"/>
      <c r="AB99" s="49" t="s">
        <v>131</v>
      </c>
      <c r="AG99" s="49"/>
      <c r="AH99" s="49"/>
    </row>
    <row r="100" spans="1:34" s="21" customFormat="1" ht="15" x14ac:dyDescent="0.25">
      <c r="A100" s="60"/>
      <c r="B100" s="61"/>
      <c r="C100" s="140" t="s">
        <v>62</v>
      </c>
      <c r="D100" s="140"/>
      <c r="E100" s="140"/>
      <c r="F100" s="52"/>
      <c r="G100" s="52"/>
      <c r="H100" s="52"/>
      <c r="I100" s="52"/>
      <c r="J100" s="54"/>
      <c r="K100" s="52"/>
      <c r="L100" s="64">
        <v>201.57</v>
      </c>
      <c r="M100" s="59"/>
      <c r="N100" s="63">
        <v>4655</v>
      </c>
      <c r="Z100" s="48"/>
      <c r="AA100" s="49"/>
      <c r="AB100" s="49"/>
      <c r="AG100" s="49" t="s">
        <v>62</v>
      </c>
      <c r="AH100" s="49"/>
    </row>
    <row r="101" spans="1:34" s="21" customFormat="1" ht="1.5" customHeight="1" x14ac:dyDescent="0.25">
      <c r="A101" s="69"/>
      <c r="B101" s="61"/>
      <c r="C101" s="61"/>
      <c r="D101" s="61"/>
      <c r="E101" s="61"/>
      <c r="F101" s="70"/>
      <c r="G101" s="70"/>
      <c r="H101" s="70"/>
      <c r="I101" s="70"/>
      <c r="J101" s="71"/>
      <c r="K101" s="70"/>
      <c r="L101" s="71"/>
      <c r="M101" s="58"/>
      <c r="N101" s="71"/>
      <c r="Z101" s="48"/>
      <c r="AA101" s="49"/>
      <c r="AB101" s="49"/>
      <c r="AG101" s="49"/>
      <c r="AH101" s="49"/>
    </row>
    <row r="102" spans="1:34" s="21" customFormat="1" ht="15" x14ac:dyDescent="0.25">
      <c r="A102" s="72"/>
      <c r="B102" s="54"/>
      <c r="C102" s="140" t="s">
        <v>169</v>
      </c>
      <c r="D102" s="140"/>
      <c r="E102" s="140"/>
      <c r="F102" s="140"/>
      <c r="G102" s="140"/>
      <c r="H102" s="140"/>
      <c r="I102" s="140"/>
      <c r="J102" s="140"/>
      <c r="K102" s="140"/>
      <c r="L102" s="73">
        <v>95822.06</v>
      </c>
      <c r="M102" s="74"/>
      <c r="N102" s="75"/>
      <c r="Z102" s="48"/>
      <c r="AA102" s="49"/>
      <c r="AB102" s="49"/>
      <c r="AG102" s="49"/>
      <c r="AH102" s="49" t="s">
        <v>169</v>
      </c>
    </row>
    <row r="103" spans="1:34" s="21" customFormat="1" ht="15" x14ac:dyDescent="0.25">
      <c r="A103" s="144" t="s">
        <v>170</v>
      </c>
      <c r="B103" s="145"/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6"/>
      <c r="Z103" s="48" t="s">
        <v>170</v>
      </c>
      <c r="AA103" s="49"/>
      <c r="AB103" s="49"/>
      <c r="AG103" s="49"/>
      <c r="AH103" s="49"/>
    </row>
    <row r="104" spans="1:34" s="21" customFormat="1" ht="34.5" x14ac:dyDescent="0.25">
      <c r="A104" s="50" t="s">
        <v>171</v>
      </c>
      <c r="B104" s="51" t="s">
        <v>172</v>
      </c>
      <c r="C104" s="140" t="s">
        <v>173</v>
      </c>
      <c r="D104" s="140"/>
      <c r="E104" s="140"/>
      <c r="F104" s="52" t="s">
        <v>174</v>
      </c>
      <c r="G104" s="52"/>
      <c r="H104" s="52"/>
      <c r="I104" s="67">
        <v>4.5999999999999996</v>
      </c>
      <c r="J104" s="54"/>
      <c r="K104" s="52"/>
      <c r="L104" s="54"/>
      <c r="M104" s="52"/>
      <c r="N104" s="55"/>
      <c r="Z104" s="48"/>
      <c r="AA104" s="49"/>
      <c r="AB104" s="49" t="s">
        <v>173</v>
      </c>
      <c r="AG104" s="49"/>
      <c r="AH104" s="49"/>
    </row>
    <row r="105" spans="1:34" s="21" customFormat="1" ht="15" x14ac:dyDescent="0.25">
      <c r="A105" s="60"/>
      <c r="B105" s="61"/>
      <c r="C105" s="140" t="s">
        <v>62</v>
      </c>
      <c r="D105" s="140"/>
      <c r="E105" s="140"/>
      <c r="F105" s="52"/>
      <c r="G105" s="52"/>
      <c r="H105" s="52"/>
      <c r="I105" s="52"/>
      <c r="J105" s="54"/>
      <c r="K105" s="52"/>
      <c r="L105" s="62">
        <v>5170.76</v>
      </c>
      <c r="M105" s="59"/>
      <c r="N105" s="63">
        <v>137874</v>
      </c>
      <c r="Z105" s="48"/>
      <c r="AA105" s="49"/>
      <c r="AB105" s="49"/>
      <c r="AG105" s="49" t="s">
        <v>62</v>
      </c>
      <c r="AH105" s="49"/>
    </row>
    <row r="106" spans="1:34" s="21" customFormat="1" ht="23.25" x14ac:dyDescent="0.25">
      <c r="A106" s="50" t="s">
        <v>175</v>
      </c>
      <c r="B106" s="51" t="s">
        <v>176</v>
      </c>
      <c r="C106" s="140" t="s">
        <v>177</v>
      </c>
      <c r="D106" s="140"/>
      <c r="E106" s="140"/>
      <c r="F106" s="52" t="s">
        <v>178</v>
      </c>
      <c r="G106" s="52"/>
      <c r="H106" s="52"/>
      <c r="I106" s="67">
        <v>4.5999999999999996</v>
      </c>
      <c r="J106" s="54"/>
      <c r="K106" s="52"/>
      <c r="L106" s="54"/>
      <c r="M106" s="52"/>
      <c r="N106" s="55"/>
      <c r="Z106" s="48"/>
      <c r="AA106" s="49"/>
      <c r="AB106" s="49" t="s">
        <v>177</v>
      </c>
      <c r="AG106" s="49"/>
      <c r="AH106" s="49"/>
    </row>
    <row r="107" spans="1:34" s="21" customFormat="1" ht="15" x14ac:dyDescent="0.25">
      <c r="A107" s="60"/>
      <c r="B107" s="61"/>
      <c r="C107" s="140" t="s">
        <v>62</v>
      </c>
      <c r="D107" s="140"/>
      <c r="E107" s="140"/>
      <c r="F107" s="52"/>
      <c r="G107" s="52"/>
      <c r="H107" s="52"/>
      <c r="I107" s="52"/>
      <c r="J107" s="54"/>
      <c r="K107" s="52"/>
      <c r="L107" s="62">
        <v>8330.1200000000008</v>
      </c>
      <c r="M107" s="59"/>
      <c r="N107" s="63">
        <v>196207</v>
      </c>
      <c r="Z107" s="48"/>
      <c r="AA107" s="49"/>
      <c r="AB107" s="49"/>
      <c r="AG107" s="49" t="s">
        <v>62</v>
      </c>
      <c r="AH107" s="49"/>
    </row>
    <row r="108" spans="1:34" s="21" customFormat="1" ht="34.5" x14ac:dyDescent="0.25">
      <c r="A108" s="50" t="s">
        <v>179</v>
      </c>
      <c r="B108" s="51" t="s">
        <v>180</v>
      </c>
      <c r="C108" s="140" t="s">
        <v>181</v>
      </c>
      <c r="D108" s="140"/>
      <c r="E108" s="140"/>
      <c r="F108" s="52" t="s">
        <v>182</v>
      </c>
      <c r="G108" s="52"/>
      <c r="H108" s="52"/>
      <c r="I108" s="68">
        <v>0.32</v>
      </c>
      <c r="J108" s="54"/>
      <c r="K108" s="52"/>
      <c r="L108" s="54"/>
      <c r="M108" s="52"/>
      <c r="N108" s="55"/>
      <c r="Z108" s="48"/>
      <c r="AA108" s="49"/>
      <c r="AB108" s="49" t="s">
        <v>181</v>
      </c>
      <c r="AG108" s="49"/>
      <c r="AH108" s="49"/>
    </row>
    <row r="109" spans="1:34" s="21" customFormat="1" ht="15" x14ac:dyDescent="0.25">
      <c r="A109" s="60"/>
      <c r="B109" s="61"/>
      <c r="C109" s="140" t="s">
        <v>62</v>
      </c>
      <c r="D109" s="140"/>
      <c r="E109" s="140"/>
      <c r="F109" s="52"/>
      <c r="G109" s="52"/>
      <c r="H109" s="52"/>
      <c r="I109" s="52"/>
      <c r="J109" s="54"/>
      <c r="K109" s="52"/>
      <c r="L109" s="64">
        <v>151.22</v>
      </c>
      <c r="M109" s="59"/>
      <c r="N109" s="63">
        <v>5549</v>
      </c>
      <c r="Z109" s="48"/>
      <c r="AA109" s="49"/>
      <c r="AB109" s="49"/>
      <c r="AG109" s="49" t="s">
        <v>62</v>
      </c>
      <c r="AH109" s="49"/>
    </row>
    <row r="110" spans="1:34" s="21" customFormat="1" ht="23.25" x14ac:dyDescent="0.25">
      <c r="A110" s="50" t="s">
        <v>183</v>
      </c>
      <c r="B110" s="51" t="s">
        <v>184</v>
      </c>
      <c r="C110" s="140" t="s">
        <v>185</v>
      </c>
      <c r="D110" s="140"/>
      <c r="E110" s="140"/>
      <c r="F110" s="52" t="s">
        <v>186</v>
      </c>
      <c r="G110" s="52"/>
      <c r="H110" s="52"/>
      <c r="I110" s="68">
        <v>0.23</v>
      </c>
      <c r="J110" s="54"/>
      <c r="K110" s="52"/>
      <c r="L110" s="54"/>
      <c r="M110" s="52"/>
      <c r="N110" s="55"/>
      <c r="Z110" s="48"/>
      <c r="AA110" s="49"/>
      <c r="AB110" s="49" t="s">
        <v>185</v>
      </c>
      <c r="AG110" s="49"/>
      <c r="AH110" s="49"/>
    </row>
    <row r="111" spans="1:34" s="21" customFormat="1" ht="15" x14ac:dyDescent="0.25">
      <c r="A111" s="60"/>
      <c r="B111" s="61"/>
      <c r="C111" s="140" t="s">
        <v>62</v>
      </c>
      <c r="D111" s="140"/>
      <c r="E111" s="140"/>
      <c r="F111" s="52"/>
      <c r="G111" s="52"/>
      <c r="H111" s="52"/>
      <c r="I111" s="52"/>
      <c r="J111" s="54"/>
      <c r="K111" s="52"/>
      <c r="L111" s="62">
        <v>6361.49</v>
      </c>
      <c r="M111" s="59"/>
      <c r="N111" s="63">
        <v>36506</v>
      </c>
      <c r="Z111" s="48"/>
      <c r="AA111" s="49"/>
      <c r="AB111" s="49"/>
      <c r="AG111" s="49" t="s">
        <v>62</v>
      </c>
      <c r="AH111" s="49"/>
    </row>
    <row r="112" spans="1:34" s="21" customFormat="1" ht="1.5" customHeight="1" x14ac:dyDescent="0.25">
      <c r="A112" s="69"/>
      <c r="B112" s="61"/>
      <c r="C112" s="61"/>
      <c r="D112" s="61"/>
      <c r="E112" s="61"/>
      <c r="F112" s="70"/>
      <c r="G112" s="70"/>
      <c r="H112" s="70"/>
      <c r="I112" s="70"/>
      <c r="J112" s="71"/>
      <c r="K112" s="70"/>
      <c r="L112" s="71"/>
      <c r="M112" s="58"/>
      <c r="N112" s="71"/>
      <c r="Z112" s="48"/>
      <c r="AA112" s="49"/>
      <c r="AB112" s="49"/>
      <c r="AG112" s="49"/>
      <c r="AH112" s="49"/>
    </row>
    <row r="113" spans="1:34" s="21" customFormat="1" ht="15" x14ac:dyDescent="0.25">
      <c r="A113" s="72"/>
      <c r="B113" s="54"/>
      <c r="C113" s="140" t="s">
        <v>187</v>
      </c>
      <c r="D113" s="140"/>
      <c r="E113" s="140"/>
      <c r="F113" s="140"/>
      <c r="G113" s="140"/>
      <c r="H113" s="140"/>
      <c r="I113" s="140"/>
      <c r="J113" s="140"/>
      <c r="K113" s="140"/>
      <c r="L113" s="73">
        <v>20013.59</v>
      </c>
      <c r="M113" s="74"/>
      <c r="N113" s="75"/>
      <c r="Z113" s="48"/>
      <c r="AA113" s="49"/>
      <c r="AB113" s="49"/>
      <c r="AG113" s="49"/>
      <c r="AH113" s="49" t="s">
        <v>187</v>
      </c>
    </row>
    <row r="114" spans="1:34" s="21" customFormat="1" ht="15" x14ac:dyDescent="0.25">
      <c r="A114" s="144" t="s">
        <v>188</v>
      </c>
      <c r="B114" s="145"/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6"/>
      <c r="Z114" s="48" t="s">
        <v>188</v>
      </c>
      <c r="AA114" s="49"/>
      <c r="AB114" s="49"/>
      <c r="AG114" s="49"/>
      <c r="AH114" s="49"/>
    </row>
    <row r="115" spans="1:34" s="21" customFormat="1" ht="23.25" x14ac:dyDescent="0.25">
      <c r="A115" s="50" t="s">
        <v>189</v>
      </c>
      <c r="B115" s="51" t="s">
        <v>190</v>
      </c>
      <c r="C115" s="140" t="s">
        <v>191</v>
      </c>
      <c r="D115" s="140"/>
      <c r="E115" s="140"/>
      <c r="F115" s="52" t="s">
        <v>174</v>
      </c>
      <c r="G115" s="52"/>
      <c r="H115" s="52"/>
      <c r="I115" s="68">
        <v>0.75</v>
      </c>
      <c r="J115" s="54"/>
      <c r="K115" s="52"/>
      <c r="L115" s="54"/>
      <c r="M115" s="52"/>
      <c r="N115" s="55"/>
      <c r="Z115" s="48"/>
      <c r="AA115" s="49"/>
      <c r="AB115" s="49" t="s">
        <v>191</v>
      </c>
      <c r="AG115" s="49"/>
      <c r="AH115" s="49"/>
    </row>
    <row r="116" spans="1:34" s="21" customFormat="1" ht="15" x14ac:dyDescent="0.25">
      <c r="A116" s="60"/>
      <c r="B116" s="61"/>
      <c r="C116" s="140" t="s">
        <v>62</v>
      </c>
      <c r="D116" s="140"/>
      <c r="E116" s="140"/>
      <c r="F116" s="52"/>
      <c r="G116" s="52"/>
      <c r="H116" s="52"/>
      <c r="I116" s="52"/>
      <c r="J116" s="54"/>
      <c r="K116" s="52"/>
      <c r="L116" s="64">
        <v>212.55</v>
      </c>
      <c r="M116" s="59"/>
      <c r="N116" s="63">
        <v>5886</v>
      </c>
      <c r="Z116" s="48"/>
      <c r="AA116" s="49"/>
      <c r="AB116" s="49"/>
      <c r="AG116" s="49" t="s">
        <v>62</v>
      </c>
      <c r="AH116" s="49"/>
    </row>
    <row r="117" spans="1:34" s="21" customFormat="1" ht="15" x14ac:dyDescent="0.25">
      <c r="A117" s="50" t="s">
        <v>192</v>
      </c>
      <c r="B117" s="51" t="s">
        <v>193</v>
      </c>
      <c r="C117" s="140" t="s">
        <v>194</v>
      </c>
      <c r="D117" s="140"/>
      <c r="E117" s="140"/>
      <c r="F117" s="52" t="s">
        <v>151</v>
      </c>
      <c r="G117" s="52"/>
      <c r="H117" s="52"/>
      <c r="I117" s="65">
        <v>0.11799999999999999</v>
      </c>
      <c r="J117" s="62">
        <v>8561.08</v>
      </c>
      <c r="K117" s="52"/>
      <c r="L117" s="62">
        <v>1010.21</v>
      </c>
      <c r="M117" s="68">
        <v>7.89</v>
      </c>
      <c r="N117" s="63">
        <v>7971</v>
      </c>
      <c r="Z117" s="48"/>
      <c r="AA117" s="49"/>
      <c r="AB117" s="49" t="s">
        <v>194</v>
      </c>
      <c r="AG117" s="49"/>
      <c r="AH117" s="49"/>
    </row>
    <row r="118" spans="1:34" s="21" customFormat="1" ht="15" x14ac:dyDescent="0.25">
      <c r="A118" s="60"/>
      <c r="B118" s="61"/>
      <c r="C118" s="140" t="s">
        <v>62</v>
      </c>
      <c r="D118" s="140"/>
      <c r="E118" s="140"/>
      <c r="F118" s="52"/>
      <c r="G118" s="52"/>
      <c r="H118" s="52"/>
      <c r="I118" s="52"/>
      <c r="J118" s="54"/>
      <c r="K118" s="52"/>
      <c r="L118" s="62">
        <v>1010.21</v>
      </c>
      <c r="M118" s="59"/>
      <c r="N118" s="63">
        <v>7971</v>
      </c>
      <c r="Z118" s="48"/>
      <c r="AA118" s="49"/>
      <c r="AB118" s="49"/>
      <c r="AG118" s="49" t="s">
        <v>62</v>
      </c>
      <c r="AH118" s="49"/>
    </row>
    <row r="119" spans="1:34" s="21" customFormat="1" ht="1.5" customHeight="1" x14ac:dyDescent="0.25">
      <c r="A119" s="69"/>
      <c r="B119" s="61"/>
      <c r="C119" s="61"/>
      <c r="D119" s="61"/>
      <c r="E119" s="61"/>
      <c r="F119" s="70"/>
      <c r="G119" s="70"/>
      <c r="H119" s="70"/>
      <c r="I119" s="70"/>
      <c r="J119" s="71"/>
      <c r="K119" s="70"/>
      <c r="L119" s="71"/>
      <c r="M119" s="58"/>
      <c r="N119" s="71"/>
      <c r="Z119" s="48"/>
      <c r="AA119" s="49"/>
      <c r="AB119" s="49"/>
      <c r="AG119" s="49"/>
      <c r="AH119" s="49"/>
    </row>
    <row r="120" spans="1:34" s="21" customFormat="1" ht="15" x14ac:dyDescent="0.25">
      <c r="A120" s="72"/>
      <c r="B120" s="54"/>
      <c r="C120" s="140" t="s">
        <v>195</v>
      </c>
      <c r="D120" s="140"/>
      <c r="E120" s="140"/>
      <c r="F120" s="140"/>
      <c r="G120" s="140"/>
      <c r="H120" s="140"/>
      <c r="I120" s="140"/>
      <c r="J120" s="140"/>
      <c r="K120" s="140"/>
      <c r="L120" s="73">
        <v>1222.76</v>
      </c>
      <c r="M120" s="74"/>
      <c r="N120" s="75"/>
      <c r="Z120" s="48"/>
      <c r="AA120" s="49"/>
      <c r="AB120" s="49"/>
      <c r="AG120" s="49"/>
      <c r="AH120" s="49" t="s">
        <v>195</v>
      </c>
    </row>
    <row r="121" spans="1:34" s="21" customFormat="1" ht="15" x14ac:dyDescent="0.25">
      <c r="A121" s="144" t="s">
        <v>196</v>
      </c>
      <c r="B121" s="145"/>
      <c r="C121" s="145"/>
      <c r="D121" s="145"/>
      <c r="E121" s="145"/>
      <c r="F121" s="145"/>
      <c r="G121" s="145"/>
      <c r="H121" s="145"/>
      <c r="I121" s="145"/>
      <c r="J121" s="145"/>
      <c r="K121" s="145"/>
      <c r="L121" s="145"/>
      <c r="M121" s="145"/>
      <c r="N121" s="146"/>
      <c r="Z121" s="48" t="s">
        <v>196</v>
      </c>
      <c r="AA121" s="49"/>
      <c r="AB121" s="49"/>
      <c r="AG121" s="49"/>
      <c r="AH121" s="49"/>
    </row>
    <row r="122" spans="1:34" s="21" customFormat="1" ht="56.25" x14ac:dyDescent="0.25">
      <c r="A122" s="50" t="s">
        <v>197</v>
      </c>
      <c r="B122" s="51" t="s">
        <v>119</v>
      </c>
      <c r="C122" s="140" t="s">
        <v>120</v>
      </c>
      <c r="D122" s="140"/>
      <c r="E122" s="140"/>
      <c r="F122" s="52" t="s">
        <v>121</v>
      </c>
      <c r="G122" s="52"/>
      <c r="H122" s="52"/>
      <c r="I122" s="68">
        <v>1.53</v>
      </c>
      <c r="J122" s="54"/>
      <c r="K122" s="52"/>
      <c r="L122" s="54"/>
      <c r="M122" s="52"/>
      <c r="N122" s="55"/>
      <c r="Z122" s="48"/>
      <c r="AA122" s="49"/>
      <c r="AB122" s="49" t="s">
        <v>120</v>
      </c>
      <c r="AG122" s="49"/>
      <c r="AH122" s="49"/>
    </row>
    <row r="123" spans="1:34" s="21" customFormat="1" ht="15" x14ac:dyDescent="0.25">
      <c r="A123" s="60"/>
      <c r="B123" s="61"/>
      <c r="C123" s="140" t="s">
        <v>62</v>
      </c>
      <c r="D123" s="140"/>
      <c r="E123" s="140"/>
      <c r="F123" s="52"/>
      <c r="G123" s="52"/>
      <c r="H123" s="52"/>
      <c r="I123" s="52"/>
      <c r="J123" s="54"/>
      <c r="K123" s="52"/>
      <c r="L123" s="64">
        <v>878.76</v>
      </c>
      <c r="M123" s="59"/>
      <c r="N123" s="63">
        <v>23435</v>
      </c>
      <c r="Z123" s="48"/>
      <c r="AA123" s="49"/>
      <c r="AB123" s="49"/>
      <c r="AG123" s="49" t="s">
        <v>62</v>
      </c>
      <c r="AH123" s="49"/>
    </row>
    <row r="124" spans="1:34" s="21" customFormat="1" ht="56.25" x14ac:dyDescent="0.25">
      <c r="A124" s="50" t="s">
        <v>198</v>
      </c>
      <c r="B124" s="51" t="s">
        <v>123</v>
      </c>
      <c r="C124" s="140" t="s">
        <v>124</v>
      </c>
      <c r="D124" s="140"/>
      <c r="E124" s="140"/>
      <c r="F124" s="52" t="s">
        <v>125</v>
      </c>
      <c r="G124" s="52"/>
      <c r="H124" s="52"/>
      <c r="I124" s="68">
        <v>1.53</v>
      </c>
      <c r="J124" s="54"/>
      <c r="K124" s="52"/>
      <c r="L124" s="54"/>
      <c r="M124" s="52"/>
      <c r="N124" s="55"/>
      <c r="Z124" s="48"/>
      <c r="AA124" s="49"/>
      <c r="AB124" s="49" t="s">
        <v>124</v>
      </c>
      <c r="AG124" s="49"/>
      <c r="AH124" s="49"/>
    </row>
    <row r="125" spans="1:34" s="21" customFormat="1" ht="15" x14ac:dyDescent="0.25">
      <c r="A125" s="60"/>
      <c r="B125" s="61"/>
      <c r="C125" s="140" t="s">
        <v>62</v>
      </c>
      <c r="D125" s="140"/>
      <c r="E125" s="140"/>
      <c r="F125" s="52"/>
      <c r="G125" s="52"/>
      <c r="H125" s="52"/>
      <c r="I125" s="52"/>
      <c r="J125" s="54"/>
      <c r="K125" s="52"/>
      <c r="L125" s="62">
        <v>1063.98</v>
      </c>
      <c r="M125" s="59"/>
      <c r="N125" s="63">
        <v>24024</v>
      </c>
      <c r="Z125" s="48"/>
      <c r="AA125" s="49"/>
      <c r="AB125" s="49"/>
      <c r="AG125" s="49" t="s">
        <v>62</v>
      </c>
      <c r="AH125" s="49"/>
    </row>
    <row r="126" spans="1:34" s="21" customFormat="1" ht="56.25" x14ac:dyDescent="0.25">
      <c r="A126" s="50" t="s">
        <v>199</v>
      </c>
      <c r="B126" s="51" t="s">
        <v>127</v>
      </c>
      <c r="C126" s="140" t="s">
        <v>128</v>
      </c>
      <c r="D126" s="140"/>
      <c r="E126" s="140"/>
      <c r="F126" s="52" t="s">
        <v>125</v>
      </c>
      <c r="G126" s="52"/>
      <c r="H126" s="52"/>
      <c r="I126" s="68">
        <v>1.53</v>
      </c>
      <c r="J126" s="54"/>
      <c r="K126" s="52"/>
      <c r="L126" s="54"/>
      <c r="M126" s="52"/>
      <c r="N126" s="55"/>
      <c r="Z126" s="48"/>
      <c r="AA126" s="49"/>
      <c r="AB126" s="49" t="s">
        <v>128</v>
      </c>
      <c r="AG126" s="49"/>
      <c r="AH126" s="49"/>
    </row>
    <row r="127" spans="1:34" s="21" customFormat="1" ht="15" x14ac:dyDescent="0.25">
      <c r="A127" s="60"/>
      <c r="B127" s="61"/>
      <c r="C127" s="140" t="s">
        <v>62</v>
      </c>
      <c r="D127" s="140"/>
      <c r="E127" s="140"/>
      <c r="F127" s="52"/>
      <c r="G127" s="52"/>
      <c r="H127" s="52"/>
      <c r="I127" s="52"/>
      <c r="J127" s="54"/>
      <c r="K127" s="52"/>
      <c r="L127" s="62">
        <v>1825.49</v>
      </c>
      <c r="M127" s="59"/>
      <c r="N127" s="63">
        <v>30472</v>
      </c>
      <c r="Z127" s="48"/>
      <c r="AA127" s="49"/>
      <c r="AB127" s="49"/>
      <c r="AG127" s="49" t="s">
        <v>62</v>
      </c>
      <c r="AH127" s="49"/>
    </row>
    <row r="128" spans="1:34" s="21" customFormat="1" ht="57" x14ac:dyDescent="0.25">
      <c r="A128" s="50" t="s">
        <v>200</v>
      </c>
      <c r="B128" s="51" t="s">
        <v>130</v>
      </c>
      <c r="C128" s="140" t="s">
        <v>131</v>
      </c>
      <c r="D128" s="140"/>
      <c r="E128" s="140"/>
      <c r="F128" s="52" t="s">
        <v>132</v>
      </c>
      <c r="G128" s="52"/>
      <c r="H128" s="52"/>
      <c r="I128" s="68">
        <v>1.53</v>
      </c>
      <c r="J128" s="54"/>
      <c r="K128" s="52"/>
      <c r="L128" s="54"/>
      <c r="M128" s="52"/>
      <c r="N128" s="55"/>
      <c r="Z128" s="48"/>
      <c r="AA128" s="49"/>
      <c r="AB128" s="49" t="s">
        <v>131</v>
      </c>
      <c r="AG128" s="49"/>
      <c r="AH128" s="49"/>
    </row>
    <row r="129" spans="1:34" s="21" customFormat="1" ht="15" x14ac:dyDescent="0.25">
      <c r="A129" s="60"/>
      <c r="B129" s="61"/>
      <c r="C129" s="140" t="s">
        <v>62</v>
      </c>
      <c r="D129" s="140"/>
      <c r="E129" s="140"/>
      <c r="F129" s="52"/>
      <c r="G129" s="52"/>
      <c r="H129" s="52"/>
      <c r="I129" s="52"/>
      <c r="J129" s="54"/>
      <c r="K129" s="52"/>
      <c r="L129" s="62">
        <v>11769.24</v>
      </c>
      <c r="M129" s="59"/>
      <c r="N129" s="63">
        <v>250418</v>
      </c>
      <c r="Z129" s="48"/>
      <c r="AA129" s="49"/>
      <c r="AB129" s="49"/>
      <c r="AG129" s="49" t="s">
        <v>62</v>
      </c>
      <c r="AH129" s="49"/>
    </row>
    <row r="130" spans="1:34" s="21" customFormat="1" ht="1.5" customHeight="1" x14ac:dyDescent="0.25">
      <c r="A130" s="69"/>
      <c r="B130" s="61"/>
      <c r="C130" s="61"/>
      <c r="D130" s="61"/>
      <c r="E130" s="61"/>
      <c r="F130" s="70"/>
      <c r="G130" s="70"/>
      <c r="H130" s="70"/>
      <c r="I130" s="70"/>
      <c r="J130" s="71"/>
      <c r="K130" s="70"/>
      <c r="L130" s="71"/>
      <c r="M130" s="58"/>
      <c r="N130" s="71"/>
      <c r="Z130" s="48"/>
      <c r="AA130" s="49"/>
      <c r="AB130" s="49"/>
      <c r="AG130" s="49"/>
      <c r="AH130" s="49"/>
    </row>
    <row r="131" spans="1:34" s="21" customFormat="1" ht="15" x14ac:dyDescent="0.25">
      <c r="A131" s="72"/>
      <c r="B131" s="54"/>
      <c r="C131" s="140" t="s">
        <v>201</v>
      </c>
      <c r="D131" s="140"/>
      <c r="E131" s="140"/>
      <c r="F131" s="140"/>
      <c r="G131" s="140"/>
      <c r="H131" s="140"/>
      <c r="I131" s="140"/>
      <c r="J131" s="140"/>
      <c r="K131" s="140"/>
      <c r="L131" s="73">
        <v>15537.47</v>
      </c>
      <c r="M131" s="74"/>
      <c r="N131" s="75"/>
      <c r="Z131" s="48"/>
      <c r="AA131" s="49"/>
      <c r="AB131" s="49"/>
      <c r="AG131" s="49"/>
      <c r="AH131" s="49" t="s">
        <v>201</v>
      </c>
    </row>
    <row r="132" spans="1:34" s="21" customFormat="1" ht="15" x14ac:dyDescent="0.25">
      <c r="A132" s="144" t="s">
        <v>202</v>
      </c>
      <c r="B132" s="145"/>
      <c r="C132" s="145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6"/>
      <c r="Z132" s="48" t="s">
        <v>202</v>
      </c>
      <c r="AA132" s="49"/>
      <c r="AB132" s="49"/>
      <c r="AG132" s="49"/>
      <c r="AH132" s="49"/>
    </row>
    <row r="133" spans="1:34" s="21" customFormat="1" ht="15" x14ac:dyDescent="0.25">
      <c r="A133" s="50" t="s">
        <v>203</v>
      </c>
      <c r="B133" s="51" t="s">
        <v>204</v>
      </c>
      <c r="C133" s="140" t="s">
        <v>205</v>
      </c>
      <c r="D133" s="140"/>
      <c r="E133" s="140"/>
      <c r="F133" s="52" t="s">
        <v>69</v>
      </c>
      <c r="G133" s="52"/>
      <c r="H133" s="52"/>
      <c r="I133" s="53">
        <v>8</v>
      </c>
      <c r="J133" s="54"/>
      <c r="K133" s="52"/>
      <c r="L133" s="54"/>
      <c r="M133" s="52"/>
      <c r="N133" s="55"/>
      <c r="Z133" s="48"/>
      <c r="AA133" s="49"/>
      <c r="AB133" s="49" t="s">
        <v>205</v>
      </c>
      <c r="AG133" s="49"/>
      <c r="AH133" s="49"/>
    </row>
    <row r="134" spans="1:34" s="21" customFormat="1" ht="15" x14ac:dyDescent="0.25">
      <c r="A134" s="60"/>
      <c r="B134" s="61"/>
      <c r="C134" s="140" t="s">
        <v>62</v>
      </c>
      <c r="D134" s="140"/>
      <c r="E134" s="140"/>
      <c r="F134" s="52"/>
      <c r="G134" s="52"/>
      <c r="H134" s="52"/>
      <c r="I134" s="52"/>
      <c r="J134" s="54"/>
      <c r="K134" s="52"/>
      <c r="L134" s="64">
        <v>185.77</v>
      </c>
      <c r="M134" s="59"/>
      <c r="N134" s="63">
        <v>6816</v>
      </c>
      <c r="Z134" s="48"/>
      <c r="AA134" s="49"/>
      <c r="AB134" s="49"/>
      <c r="AG134" s="49" t="s">
        <v>62</v>
      </c>
      <c r="AH134" s="49"/>
    </row>
    <row r="135" spans="1:34" s="21" customFormat="1" ht="15" x14ac:dyDescent="0.25">
      <c r="A135" s="50" t="s">
        <v>206</v>
      </c>
      <c r="B135" s="51" t="s">
        <v>207</v>
      </c>
      <c r="C135" s="140" t="s">
        <v>208</v>
      </c>
      <c r="D135" s="140"/>
      <c r="E135" s="140"/>
      <c r="F135" s="52" t="s">
        <v>182</v>
      </c>
      <c r="G135" s="52"/>
      <c r="H135" s="52"/>
      <c r="I135" s="68">
        <v>0.01</v>
      </c>
      <c r="J135" s="54"/>
      <c r="K135" s="52"/>
      <c r="L135" s="54"/>
      <c r="M135" s="52"/>
      <c r="N135" s="55"/>
      <c r="Z135" s="48"/>
      <c r="AA135" s="49"/>
      <c r="AB135" s="49" t="s">
        <v>208</v>
      </c>
      <c r="AG135" s="49"/>
      <c r="AH135" s="49"/>
    </row>
    <row r="136" spans="1:34" s="21" customFormat="1" ht="15" x14ac:dyDescent="0.25">
      <c r="A136" s="60"/>
      <c r="B136" s="61"/>
      <c r="C136" s="140" t="s">
        <v>62</v>
      </c>
      <c r="D136" s="140"/>
      <c r="E136" s="140"/>
      <c r="F136" s="52"/>
      <c r="G136" s="52"/>
      <c r="H136" s="52"/>
      <c r="I136" s="52"/>
      <c r="J136" s="54"/>
      <c r="K136" s="52"/>
      <c r="L136" s="64">
        <v>43.09</v>
      </c>
      <c r="M136" s="59"/>
      <c r="N136" s="63">
        <v>1493</v>
      </c>
      <c r="Z136" s="48"/>
      <c r="AA136" s="49"/>
      <c r="AB136" s="49"/>
      <c r="AG136" s="49" t="s">
        <v>62</v>
      </c>
      <c r="AH136" s="49"/>
    </row>
    <row r="137" spans="1:34" s="21" customFormat="1" ht="15" x14ac:dyDescent="0.25">
      <c r="A137" s="50" t="s">
        <v>209</v>
      </c>
      <c r="B137" s="51" t="s">
        <v>210</v>
      </c>
      <c r="C137" s="140" t="s">
        <v>211</v>
      </c>
      <c r="D137" s="140"/>
      <c r="E137" s="140"/>
      <c r="F137" s="52" t="s">
        <v>212</v>
      </c>
      <c r="G137" s="52"/>
      <c r="H137" s="52"/>
      <c r="I137" s="67">
        <v>0.6</v>
      </c>
      <c r="J137" s="54"/>
      <c r="K137" s="52"/>
      <c r="L137" s="54"/>
      <c r="M137" s="52"/>
      <c r="N137" s="55"/>
      <c r="Z137" s="48"/>
      <c r="AA137" s="49"/>
      <c r="AB137" s="49" t="s">
        <v>211</v>
      </c>
      <c r="AG137" s="49"/>
      <c r="AH137" s="49"/>
    </row>
    <row r="138" spans="1:34" s="21" customFormat="1" ht="15" x14ac:dyDescent="0.25">
      <c r="A138" s="60"/>
      <c r="B138" s="61"/>
      <c r="C138" s="140" t="s">
        <v>62</v>
      </c>
      <c r="D138" s="140"/>
      <c r="E138" s="140"/>
      <c r="F138" s="52"/>
      <c r="G138" s="52"/>
      <c r="H138" s="52"/>
      <c r="I138" s="52"/>
      <c r="J138" s="54"/>
      <c r="K138" s="52"/>
      <c r="L138" s="64">
        <v>195.18</v>
      </c>
      <c r="M138" s="59"/>
      <c r="N138" s="63">
        <v>6189</v>
      </c>
      <c r="Z138" s="48"/>
      <c r="AA138" s="49"/>
      <c r="AB138" s="49"/>
      <c r="AG138" s="49" t="s">
        <v>62</v>
      </c>
      <c r="AH138" s="49"/>
    </row>
    <row r="139" spans="1:34" s="21" customFormat="1" ht="34.5" x14ac:dyDescent="0.25">
      <c r="A139" s="50" t="s">
        <v>213</v>
      </c>
      <c r="B139" s="51" t="s">
        <v>214</v>
      </c>
      <c r="C139" s="140" t="s">
        <v>215</v>
      </c>
      <c r="D139" s="140"/>
      <c r="E139" s="140"/>
      <c r="F139" s="52" t="s">
        <v>69</v>
      </c>
      <c r="G139" s="52"/>
      <c r="H139" s="52"/>
      <c r="I139" s="53">
        <v>1</v>
      </c>
      <c r="J139" s="54"/>
      <c r="K139" s="52"/>
      <c r="L139" s="54"/>
      <c r="M139" s="52"/>
      <c r="N139" s="55"/>
      <c r="Z139" s="48"/>
      <c r="AA139" s="49"/>
      <c r="AB139" s="49" t="s">
        <v>215</v>
      </c>
      <c r="AG139" s="49"/>
      <c r="AH139" s="49"/>
    </row>
    <row r="140" spans="1:34" s="21" customFormat="1" ht="15" x14ac:dyDescent="0.25">
      <c r="A140" s="60"/>
      <c r="B140" s="61"/>
      <c r="C140" s="140" t="s">
        <v>62</v>
      </c>
      <c r="D140" s="140"/>
      <c r="E140" s="140"/>
      <c r="F140" s="52"/>
      <c r="G140" s="52"/>
      <c r="H140" s="52"/>
      <c r="I140" s="52"/>
      <c r="J140" s="54"/>
      <c r="K140" s="52"/>
      <c r="L140" s="64">
        <v>107.81</v>
      </c>
      <c r="M140" s="59"/>
      <c r="N140" s="63">
        <v>3044</v>
      </c>
      <c r="Z140" s="48"/>
      <c r="AA140" s="49"/>
      <c r="AB140" s="49"/>
      <c r="AG140" s="49" t="s">
        <v>62</v>
      </c>
      <c r="AH140" s="49"/>
    </row>
    <row r="141" spans="1:34" s="21" customFormat="1" ht="1.5" customHeight="1" x14ac:dyDescent="0.25">
      <c r="A141" s="69"/>
      <c r="B141" s="61"/>
      <c r="C141" s="61"/>
      <c r="D141" s="61"/>
      <c r="E141" s="61"/>
      <c r="F141" s="70"/>
      <c r="G141" s="70"/>
      <c r="H141" s="70"/>
      <c r="I141" s="70"/>
      <c r="J141" s="71"/>
      <c r="K141" s="70"/>
      <c r="L141" s="71"/>
      <c r="M141" s="58"/>
      <c r="N141" s="71"/>
      <c r="Z141" s="48"/>
      <c r="AA141" s="49"/>
      <c r="AB141" s="49"/>
      <c r="AG141" s="49"/>
      <c r="AH141" s="49"/>
    </row>
    <row r="142" spans="1:34" s="21" customFormat="1" ht="15" x14ac:dyDescent="0.25">
      <c r="A142" s="72"/>
      <c r="B142" s="54"/>
      <c r="C142" s="140" t="s">
        <v>216</v>
      </c>
      <c r="D142" s="140"/>
      <c r="E142" s="140"/>
      <c r="F142" s="140"/>
      <c r="G142" s="140"/>
      <c r="H142" s="140"/>
      <c r="I142" s="140"/>
      <c r="J142" s="140"/>
      <c r="K142" s="140"/>
      <c r="L142" s="76">
        <v>531.85</v>
      </c>
      <c r="M142" s="74"/>
      <c r="N142" s="75"/>
      <c r="Z142" s="48"/>
      <c r="AA142" s="49"/>
      <c r="AB142" s="49"/>
      <c r="AG142" s="49"/>
      <c r="AH142" s="49" t="s">
        <v>216</v>
      </c>
    </row>
    <row r="143" spans="1:34" s="21" customFormat="1" ht="15" x14ac:dyDescent="0.25">
      <c r="A143" s="144" t="s">
        <v>217</v>
      </c>
      <c r="B143" s="145"/>
      <c r="C143" s="145"/>
      <c r="D143" s="145"/>
      <c r="E143" s="145"/>
      <c r="F143" s="145"/>
      <c r="G143" s="145"/>
      <c r="H143" s="145"/>
      <c r="I143" s="145"/>
      <c r="J143" s="145"/>
      <c r="K143" s="145"/>
      <c r="L143" s="145"/>
      <c r="M143" s="145"/>
      <c r="N143" s="146"/>
      <c r="Z143" s="48" t="s">
        <v>217</v>
      </c>
      <c r="AA143" s="49"/>
      <c r="AB143" s="49"/>
      <c r="AG143" s="49"/>
      <c r="AH143" s="49"/>
    </row>
    <row r="144" spans="1:34" s="21" customFormat="1" ht="23.25" x14ac:dyDescent="0.25">
      <c r="A144" s="50" t="s">
        <v>218</v>
      </c>
      <c r="B144" s="51" t="s">
        <v>219</v>
      </c>
      <c r="C144" s="140" t="s">
        <v>220</v>
      </c>
      <c r="D144" s="140"/>
      <c r="E144" s="140"/>
      <c r="F144" s="52" t="s">
        <v>69</v>
      </c>
      <c r="G144" s="52"/>
      <c r="H144" s="52"/>
      <c r="I144" s="53">
        <v>1</v>
      </c>
      <c r="J144" s="54"/>
      <c r="K144" s="52"/>
      <c r="L144" s="54"/>
      <c r="M144" s="52"/>
      <c r="N144" s="55"/>
      <c r="Z144" s="48"/>
      <c r="AA144" s="49"/>
      <c r="AB144" s="49" t="s">
        <v>220</v>
      </c>
      <c r="AG144" s="49"/>
      <c r="AH144" s="49"/>
    </row>
    <row r="145" spans="1:34" s="21" customFormat="1" ht="15" x14ac:dyDescent="0.25">
      <c r="A145" s="60"/>
      <c r="B145" s="61"/>
      <c r="C145" s="140" t="s">
        <v>62</v>
      </c>
      <c r="D145" s="140"/>
      <c r="E145" s="140"/>
      <c r="F145" s="52"/>
      <c r="G145" s="52"/>
      <c r="H145" s="52"/>
      <c r="I145" s="52"/>
      <c r="J145" s="54"/>
      <c r="K145" s="52"/>
      <c r="L145" s="62">
        <v>2689.73</v>
      </c>
      <c r="M145" s="59"/>
      <c r="N145" s="63">
        <v>99089</v>
      </c>
      <c r="Z145" s="48"/>
      <c r="AA145" s="49"/>
      <c r="AB145" s="49"/>
      <c r="AG145" s="49" t="s">
        <v>62</v>
      </c>
      <c r="AH145" s="49"/>
    </row>
    <row r="146" spans="1:34" s="21" customFormat="1" ht="57" x14ac:dyDescent="0.25">
      <c r="A146" s="50" t="s">
        <v>221</v>
      </c>
      <c r="B146" s="51" t="s">
        <v>222</v>
      </c>
      <c r="C146" s="140" t="s">
        <v>223</v>
      </c>
      <c r="D146" s="140"/>
      <c r="E146" s="140"/>
      <c r="F146" s="52" t="s">
        <v>224</v>
      </c>
      <c r="G146" s="52"/>
      <c r="H146" s="52"/>
      <c r="I146" s="53">
        <v>1</v>
      </c>
      <c r="J146" s="54"/>
      <c r="K146" s="52"/>
      <c r="L146" s="54"/>
      <c r="M146" s="52"/>
      <c r="N146" s="55"/>
      <c r="Z146" s="48"/>
      <c r="AA146" s="49"/>
      <c r="AB146" s="49" t="s">
        <v>223</v>
      </c>
      <c r="AG146" s="49"/>
      <c r="AH146" s="49"/>
    </row>
    <row r="147" spans="1:34" s="21" customFormat="1" ht="15" x14ac:dyDescent="0.25">
      <c r="A147" s="60"/>
      <c r="B147" s="61"/>
      <c r="C147" s="140" t="s">
        <v>62</v>
      </c>
      <c r="D147" s="140"/>
      <c r="E147" s="140"/>
      <c r="F147" s="52"/>
      <c r="G147" s="52"/>
      <c r="H147" s="52"/>
      <c r="I147" s="52"/>
      <c r="J147" s="54"/>
      <c r="K147" s="52"/>
      <c r="L147" s="62">
        <v>1863.04</v>
      </c>
      <c r="M147" s="59"/>
      <c r="N147" s="63">
        <v>68634</v>
      </c>
      <c r="Z147" s="48"/>
      <c r="AA147" s="49"/>
      <c r="AB147" s="49"/>
      <c r="AG147" s="49" t="s">
        <v>62</v>
      </c>
      <c r="AH147" s="49"/>
    </row>
    <row r="148" spans="1:34" s="21" customFormat="1" ht="34.5" x14ac:dyDescent="0.25">
      <c r="A148" s="50" t="s">
        <v>225</v>
      </c>
      <c r="B148" s="51" t="s">
        <v>222</v>
      </c>
      <c r="C148" s="140" t="s">
        <v>226</v>
      </c>
      <c r="D148" s="140"/>
      <c r="E148" s="140"/>
      <c r="F148" s="52" t="s">
        <v>224</v>
      </c>
      <c r="G148" s="52"/>
      <c r="H148" s="52"/>
      <c r="I148" s="53">
        <v>1</v>
      </c>
      <c r="J148" s="54"/>
      <c r="K148" s="52"/>
      <c r="L148" s="54"/>
      <c r="M148" s="52"/>
      <c r="N148" s="55"/>
      <c r="Z148" s="48"/>
      <c r="AA148" s="49"/>
      <c r="AB148" s="49" t="s">
        <v>226</v>
      </c>
      <c r="AG148" s="49"/>
      <c r="AH148" s="49"/>
    </row>
    <row r="149" spans="1:34" s="21" customFormat="1" ht="15" x14ac:dyDescent="0.25">
      <c r="A149" s="60"/>
      <c r="B149" s="61"/>
      <c r="C149" s="140" t="s">
        <v>62</v>
      </c>
      <c r="D149" s="140"/>
      <c r="E149" s="140"/>
      <c r="F149" s="52"/>
      <c r="G149" s="52"/>
      <c r="H149" s="52"/>
      <c r="I149" s="52"/>
      <c r="J149" s="54"/>
      <c r="K149" s="52"/>
      <c r="L149" s="62">
        <v>1863.04</v>
      </c>
      <c r="M149" s="59"/>
      <c r="N149" s="63">
        <v>68634</v>
      </c>
      <c r="Z149" s="48"/>
      <c r="AA149" s="49"/>
      <c r="AB149" s="49"/>
      <c r="AG149" s="49" t="s">
        <v>62</v>
      </c>
      <c r="AH149" s="49"/>
    </row>
    <row r="150" spans="1:34" s="21" customFormat="1" ht="33.75" x14ac:dyDescent="0.25">
      <c r="A150" s="50" t="s">
        <v>227</v>
      </c>
      <c r="B150" s="51" t="s">
        <v>228</v>
      </c>
      <c r="C150" s="140" t="s">
        <v>229</v>
      </c>
      <c r="D150" s="140"/>
      <c r="E150" s="140"/>
      <c r="F150" s="52" t="s">
        <v>230</v>
      </c>
      <c r="G150" s="52"/>
      <c r="H150" s="52"/>
      <c r="I150" s="53">
        <v>3</v>
      </c>
      <c r="J150" s="54"/>
      <c r="K150" s="52"/>
      <c r="L150" s="54"/>
      <c r="M150" s="52"/>
      <c r="N150" s="55"/>
      <c r="Z150" s="48"/>
      <c r="AA150" s="49"/>
      <c r="AB150" s="49" t="s">
        <v>229</v>
      </c>
      <c r="AG150" s="49"/>
      <c r="AH150" s="49"/>
    </row>
    <row r="151" spans="1:34" s="21" customFormat="1" ht="15" x14ac:dyDescent="0.25">
      <c r="A151" s="60"/>
      <c r="B151" s="61"/>
      <c r="C151" s="140" t="s">
        <v>62</v>
      </c>
      <c r="D151" s="140"/>
      <c r="E151" s="140"/>
      <c r="F151" s="52"/>
      <c r="G151" s="52"/>
      <c r="H151" s="52"/>
      <c r="I151" s="52"/>
      <c r="J151" s="54"/>
      <c r="K151" s="52"/>
      <c r="L151" s="64">
        <v>162.79</v>
      </c>
      <c r="M151" s="59"/>
      <c r="N151" s="63">
        <v>5997</v>
      </c>
      <c r="Z151" s="48"/>
      <c r="AA151" s="49"/>
      <c r="AB151" s="49"/>
      <c r="AG151" s="49" t="s">
        <v>62</v>
      </c>
      <c r="AH151" s="49"/>
    </row>
    <row r="152" spans="1:34" s="21" customFormat="1" ht="45.75" x14ac:dyDescent="0.25">
      <c r="A152" s="50" t="s">
        <v>231</v>
      </c>
      <c r="B152" s="51" t="s">
        <v>232</v>
      </c>
      <c r="C152" s="140" t="s">
        <v>233</v>
      </c>
      <c r="D152" s="140"/>
      <c r="E152" s="140"/>
      <c r="F152" s="52" t="s">
        <v>224</v>
      </c>
      <c r="G152" s="52"/>
      <c r="H152" s="52"/>
      <c r="I152" s="53">
        <v>1</v>
      </c>
      <c r="J152" s="54"/>
      <c r="K152" s="52"/>
      <c r="L152" s="54"/>
      <c r="M152" s="52"/>
      <c r="N152" s="55"/>
      <c r="Z152" s="48"/>
      <c r="AA152" s="49"/>
      <c r="AB152" s="49" t="s">
        <v>233</v>
      </c>
      <c r="AG152" s="49"/>
      <c r="AH152" s="49"/>
    </row>
    <row r="153" spans="1:34" s="21" customFormat="1" ht="15" x14ac:dyDescent="0.25">
      <c r="A153" s="60"/>
      <c r="B153" s="61"/>
      <c r="C153" s="140" t="s">
        <v>62</v>
      </c>
      <c r="D153" s="140"/>
      <c r="E153" s="140"/>
      <c r="F153" s="52"/>
      <c r="G153" s="52"/>
      <c r="H153" s="52"/>
      <c r="I153" s="52"/>
      <c r="J153" s="54"/>
      <c r="K153" s="52"/>
      <c r="L153" s="64">
        <v>582.21</v>
      </c>
      <c r="M153" s="59"/>
      <c r="N153" s="63">
        <v>21449</v>
      </c>
      <c r="Z153" s="48"/>
      <c r="AA153" s="49"/>
      <c r="AB153" s="49"/>
      <c r="AG153" s="49" t="s">
        <v>62</v>
      </c>
      <c r="AH153" s="49"/>
    </row>
    <row r="154" spans="1:34" s="21" customFormat="1" ht="45.75" x14ac:dyDescent="0.25">
      <c r="A154" s="50" t="s">
        <v>234</v>
      </c>
      <c r="B154" s="51" t="s">
        <v>235</v>
      </c>
      <c r="C154" s="140" t="s">
        <v>236</v>
      </c>
      <c r="D154" s="140"/>
      <c r="E154" s="140"/>
      <c r="F154" s="52" t="s">
        <v>237</v>
      </c>
      <c r="G154" s="52"/>
      <c r="H154" s="52"/>
      <c r="I154" s="53">
        <v>3</v>
      </c>
      <c r="J154" s="54"/>
      <c r="K154" s="52"/>
      <c r="L154" s="54"/>
      <c r="M154" s="52"/>
      <c r="N154" s="55"/>
      <c r="Z154" s="48"/>
      <c r="AA154" s="49"/>
      <c r="AB154" s="49" t="s">
        <v>236</v>
      </c>
      <c r="AG154" s="49"/>
      <c r="AH154" s="49"/>
    </row>
    <row r="155" spans="1:34" s="21" customFormat="1" ht="15" x14ac:dyDescent="0.25">
      <c r="A155" s="60"/>
      <c r="B155" s="61"/>
      <c r="C155" s="140" t="s">
        <v>62</v>
      </c>
      <c r="D155" s="140"/>
      <c r="E155" s="140"/>
      <c r="F155" s="52"/>
      <c r="G155" s="52"/>
      <c r="H155" s="52"/>
      <c r="I155" s="52"/>
      <c r="J155" s="54"/>
      <c r="K155" s="52"/>
      <c r="L155" s="64">
        <v>119.01</v>
      </c>
      <c r="M155" s="59"/>
      <c r="N155" s="63">
        <v>4385</v>
      </c>
      <c r="Z155" s="48"/>
      <c r="AA155" s="49"/>
      <c r="AB155" s="49"/>
      <c r="AG155" s="49" t="s">
        <v>62</v>
      </c>
      <c r="AH155" s="49"/>
    </row>
    <row r="156" spans="1:34" s="21" customFormat="1" ht="1.5" customHeight="1" x14ac:dyDescent="0.25">
      <c r="A156" s="69"/>
      <c r="B156" s="61"/>
      <c r="C156" s="61"/>
      <c r="D156" s="61"/>
      <c r="E156" s="61"/>
      <c r="F156" s="70"/>
      <c r="G156" s="70"/>
      <c r="H156" s="70"/>
      <c r="I156" s="70"/>
      <c r="J156" s="71"/>
      <c r="K156" s="70"/>
      <c r="L156" s="71"/>
      <c r="M156" s="58"/>
      <c r="N156" s="71"/>
      <c r="Z156" s="48"/>
      <c r="AA156" s="49"/>
      <c r="AB156" s="49"/>
      <c r="AG156" s="49"/>
      <c r="AH156" s="49"/>
    </row>
    <row r="157" spans="1:34" s="21" customFormat="1" ht="15" x14ac:dyDescent="0.25">
      <c r="A157" s="72"/>
      <c r="B157" s="54"/>
      <c r="C157" s="140" t="s">
        <v>238</v>
      </c>
      <c r="D157" s="140"/>
      <c r="E157" s="140"/>
      <c r="F157" s="140"/>
      <c r="G157" s="140"/>
      <c r="H157" s="140"/>
      <c r="I157" s="140"/>
      <c r="J157" s="140"/>
      <c r="K157" s="140"/>
      <c r="L157" s="73">
        <v>7279.82</v>
      </c>
      <c r="M157" s="74"/>
      <c r="N157" s="75"/>
      <c r="Z157" s="48"/>
      <c r="AA157" s="49"/>
      <c r="AB157" s="49"/>
      <c r="AG157" s="49"/>
      <c r="AH157" s="49" t="s">
        <v>238</v>
      </c>
    </row>
    <row r="158" spans="1:34" s="21" customFormat="1" ht="15" x14ac:dyDescent="0.25">
      <c r="A158" s="144" t="s">
        <v>239</v>
      </c>
      <c r="B158" s="145"/>
      <c r="C158" s="145"/>
      <c r="D158" s="145"/>
      <c r="E158" s="145"/>
      <c r="F158" s="145"/>
      <c r="G158" s="145"/>
      <c r="H158" s="145"/>
      <c r="I158" s="145"/>
      <c r="J158" s="145"/>
      <c r="K158" s="145"/>
      <c r="L158" s="145"/>
      <c r="M158" s="145"/>
      <c r="N158" s="146"/>
      <c r="Z158" s="48" t="s">
        <v>239</v>
      </c>
      <c r="AA158" s="49"/>
      <c r="AB158" s="49"/>
      <c r="AG158" s="49"/>
      <c r="AH158" s="49"/>
    </row>
    <row r="159" spans="1:34" s="21" customFormat="1" ht="34.5" x14ac:dyDescent="0.25">
      <c r="A159" s="50" t="s">
        <v>240</v>
      </c>
      <c r="B159" s="51"/>
      <c r="C159" s="140" t="s">
        <v>241</v>
      </c>
      <c r="D159" s="140"/>
      <c r="E159" s="140"/>
      <c r="F159" s="52" t="s">
        <v>242</v>
      </c>
      <c r="G159" s="52"/>
      <c r="H159" s="52"/>
      <c r="I159" s="53">
        <v>1</v>
      </c>
      <c r="J159" s="54"/>
      <c r="K159" s="52"/>
      <c r="L159" s="54"/>
      <c r="M159" s="52"/>
      <c r="N159" s="55"/>
      <c r="Z159" s="48"/>
      <c r="AA159" s="49"/>
      <c r="AB159" s="49" t="s">
        <v>241</v>
      </c>
      <c r="AG159" s="49"/>
      <c r="AH159" s="49"/>
    </row>
    <row r="160" spans="1:34" s="21" customFormat="1" ht="15" x14ac:dyDescent="0.25">
      <c r="A160" s="60"/>
      <c r="B160" s="61"/>
      <c r="C160" s="140" t="s">
        <v>62</v>
      </c>
      <c r="D160" s="140"/>
      <c r="E160" s="140"/>
      <c r="F160" s="52"/>
      <c r="G160" s="52"/>
      <c r="H160" s="52"/>
      <c r="I160" s="52"/>
      <c r="J160" s="54"/>
      <c r="K160" s="52"/>
      <c r="L160" s="64">
        <v>0</v>
      </c>
      <c r="M160" s="59"/>
      <c r="N160" s="66">
        <v>0</v>
      </c>
      <c r="Z160" s="48"/>
      <c r="AA160" s="49"/>
      <c r="AB160" s="49"/>
      <c r="AG160" s="49" t="s">
        <v>62</v>
      </c>
      <c r="AH160" s="49"/>
    </row>
    <row r="161" spans="1:34" s="21" customFormat="1" ht="1.5" customHeight="1" x14ac:dyDescent="0.25">
      <c r="A161" s="69"/>
      <c r="B161" s="61"/>
      <c r="C161" s="61"/>
      <c r="D161" s="61"/>
      <c r="E161" s="61"/>
      <c r="F161" s="70"/>
      <c r="G161" s="70"/>
      <c r="H161" s="70"/>
      <c r="I161" s="70"/>
      <c r="J161" s="71"/>
      <c r="K161" s="70"/>
      <c r="L161" s="71"/>
      <c r="M161" s="58"/>
      <c r="N161" s="71"/>
      <c r="Z161" s="48"/>
      <c r="AA161" s="49"/>
      <c r="AB161" s="49"/>
      <c r="AG161" s="49"/>
      <c r="AH161" s="49"/>
    </row>
    <row r="162" spans="1:34" s="21" customFormat="1" ht="15" x14ac:dyDescent="0.25">
      <c r="A162" s="72"/>
      <c r="B162" s="54"/>
      <c r="C162" s="140" t="s">
        <v>243</v>
      </c>
      <c r="D162" s="140"/>
      <c r="E162" s="140"/>
      <c r="F162" s="140"/>
      <c r="G162" s="140"/>
      <c r="H162" s="140"/>
      <c r="I162" s="140"/>
      <c r="J162" s="140"/>
      <c r="K162" s="140"/>
      <c r="L162" s="80"/>
      <c r="M162" s="74"/>
      <c r="N162" s="75"/>
      <c r="Z162" s="48"/>
      <c r="AA162" s="49"/>
      <c r="AB162" s="49"/>
      <c r="AG162" s="49"/>
      <c r="AH162" s="49" t="s">
        <v>243</v>
      </c>
    </row>
    <row r="163" spans="1:34" s="21" customFormat="1" ht="15" x14ac:dyDescent="0.25">
      <c r="A163" s="144" t="s">
        <v>244</v>
      </c>
      <c r="B163" s="145"/>
      <c r="C163" s="145"/>
      <c r="D163" s="145"/>
      <c r="E163" s="145"/>
      <c r="F163" s="145"/>
      <c r="G163" s="145"/>
      <c r="H163" s="145"/>
      <c r="I163" s="145"/>
      <c r="J163" s="145"/>
      <c r="K163" s="145"/>
      <c r="L163" s="145"/>
      <c r="M163" s="145"/>
      <c r="N163" s="146"/>
      <c r="Z163" s="48" t="s">
        <v>244</v>
      </c>
      <c r="AA163" s="49"/>
      <c r="AB163" s="49"/>
      <c r="AG163" s="49"/>
      <c r="AH163" s="49"/>
    </row>
    <row r="164" spans="1:34" s="21" customFormat="1" ht="68.25" x14ac:dyDescent="0.25">
      <c r="A164" s="50" t="s">
        <v>245</v>
      </c>
      <c r="B164" s="51" t="s">
        <v>246</v>
      </c>
      <c r="C164" s="140" t="s">
        <v>247</v>
      </c>
      <c r="D164" s="140"/>
      <c r="E164" s="140"/>
      <c r="F164" s="52" t="s">
        <v>248</v>
      </c>
      <c r="G164" s="52"/>
      <c r="H164" s="52"/>
      <c r="I164" s="79">
        <v>0.36720000000000003</v>
      </c>
      <c r="J164" s="62">
        <v>43396.32</v>
      </c>
      <c r="K164" s="52"/>
      <c r="L164" s="62">
        <v>15935.13</v>
      </c>
      <c r="M164" s="68">
        <v>7.89</v>
      </c>
      <c r="N164" s="63">
        <v>125728</v>
      </c>
      <c r="Z164" s="48"/>
      <c r="AA164" s="49"/>
      <c r="AB164" s="49" t="s">
        <v>247</v>
      </c>
      <c r="AG164" s="49"/>
      <c r="AH164" s="49"/>
    </row>
    <row r="165" spans="1:34" s="21" customFormat="1" ht="15" x14ac:dyDescent="0.25">
      <c r="A165" s="60"/>
      <c r="B165" s="61"/>
      <c r="C165" s="140" t="s">
        <v>62</v>
      </c>
      <c r="D165" s="140"/>
      <c r="E165" s="140"/>
      <c r="F165" s="52"/>
      <c r="G165" s="52"/>
      <c r="H165" s="52"/>
      <c r="I165" s="52"/>
      <c r="J165" s="54"/>
      <c r="K165" s="52"/>
      <c r="L165" s="62">
        <v>15935.13</v>
      </c>
      <c r="M165" s="59"/>
      <c r="N165" s="63">
        <v>125728</v>
      </c>
      <c r="Z165" s="48"/>
      <c r="AA165" s="49"/>
      <c r="AB165" s="49"/>
      <c r="AG165" s="49" t="s">
        <v>62</v>
      </c>
      <c r="AH165" s="49"/>
    </row>
    <row r="166" spans="1:34" s="21" customFormat="1" ht="68.25" x14ac:dyDescent="0.25">
      <c r="A166" s="50" t="s">
        <v>249</v>
      </c>
      <c r="B166" s="51" t="s">
        <v>250</v>
      </c>
      <c r="C166" s="140" t="s">
        <v>251</v>
      </c>
      <c r="D166" s="140"/>
      <c r="E166" s="140"/>
      <c r="F166" s="52" t="s">
        <v>248</v>
      </c>
      <c r="G166" s="52"/>
      <c r="H166" s="52"/>
      <c r="I166" s="65">
        <v>0.10199999999999999</v>
      </c>
      <c r="J166" s="62">
        <v>42448.55</v>
      </c>
      <c r="K166" s="52"/>
      <c r="L166" s="62">
        <v>4329.75</v>
      </c>
      <c r="M166" s="68">
        <v>7.89</v>
      </c>
      <c r="N166" s="63">
        <v>34162</v>
      </c>
      <c r="Z166" s="48"/>
      <c r="AA166" s="49"/>
      <c r="AB166" s="49" t="s">
        <v>251</v>
      </c>
      <c r="AG166" s="49"/>
      <c r="AH166" s="49"/>
    </row>
    <row r="167" spans="1:34" s="21" customFormat="1" ht="15" x14ac:dyDescent="0.25">
      <c r="A167" s="60"/>
      <c r="B167" s="61"/>
      <c r="C167" s="140" t="s">
        <v>62</v>
      </c>
      <c r="D167" s="140"/>
      <c r="E167" s="140"/>
      <c r="F167" s="52"/>
      <c r="G167" s="52"/>
      <c r="H167" s="52"/>
      <c r="I167" s="52"/>
      <c r="J167" s="54"/>
      <c r="K167" s="52"/>
      <c r="L167" s="62">
        <v>4329.75</v>
      </c>
      <c r="M167" s="59"/>
      <c r="N167" s="63">
        <v>34162</v>
      </c>
      <c r="Z167" s="48"/>
      <c r="AA167" s="49"/>
      <c r="AB167" s="49"/>
      <c r="AG167" s="49" t="s">
        <v>62</v>
      </c>
      <c r="AH167" s="49"/>
    </row>
    <row r="168" spans="1:34" s="21" customFormat="1" ht="23.25" x14ac:dyDescent="0.25">
      <c r="A168" s="50" t="s">
        <v>252</v>
      </c>
      <c r="B168" s="51" t="s">
        <v>253</v>
      </c>
      <c r="C168" s="140" t="s">
        <v>254</v>
      </c>
      <c r="D168" s="140"/>
      <c r="E168" s="140"/>
      <c r="F168" s="52" t="s">
        <v>255</v>
      </c>
      <c r="G168" s="52"/>
      <c r="H168" s="52"/>
      <c r="I168" s="53">
        <v>460</v>
      </c>
      <c r="J168" s="64">
        <v>41.73</v>
      </c>
      <c r="K168" s="68">
        <v>1.02</v>
      </c>
      <c r="L168" s="62">
        <v>19580</v>
      </c>
      <c r="M168" s="52"/>
      <c r="N168" s="63">
        <v>19580</v>
      </c>
      <c r="Z168" s="48"/>
      <c r="AA168" s="49"/>
      <c r="AB168" s="49" t="s">
        <v>254</v>
      </c>
      <c r="AG168" s="49"/>
      <c r="AH168" s="49"/>
    </row>
    <row r="169" spans="1:34" s="21" customFormat="1" ht="15" x14ac:dyDescent="0.25">
      <c r="A169" s="60"/>
      <c r="B169" s="61"/>
      <c r="C169" s="140" t="s">
        <v>62</v>
      </c>
      <c r="D169" s="140"/>
      <c r="E169" s="140"/>
      <c r="F169" s="52"/>
      <c r="G169" s="52"/>
      <c r="H169" s="52"/>
      <c r="I169" s="52"/>
      <c r="J169" s="54"/>
      <c r="K169" s="52"/>
      <c r="L169" s="62">
        <v>19580</v>
      </c>
      <c r="M169" s="59"/>
      <c r="N169" s="63">
        <v>19580</v>
      </c>
      <c r="Z169" s="48"/>
      <c r="AA169" s="49"/>
      <c r="AB169" s="49"/>
      <c r="AG169" s="49" t="s">
        <v>62</v>
      </c>
      <c r="AH169" s="49"/>
    </row>
    <row r="170" spans="1:34" s="21" customFormat="1" ht="15" x14ac:dyDescent="0.25">
      <c r="A170" s="50" t="s">
        <v>256</v>
      </c>
      <c r="B170" s="51" t="s">
        <v>253</v>
      </c>
      <c r="C170" s="140" t="s">
        <v>257</v>
      </c>
      <c r="D170" s="140"/>
      <c r="E170" s="140"/>
      <c r="F170" s="52" t="s">
        <v>258</v>
      </c>
      <c r="G170" s="52"/>
      <c r="H170" s="52"/>
      <c r="I170" s="53">
        <v>2</v>
      </c>
      <c r="J170" s="62">
        <v>1086</v>
      </c>
      <c r="K170" s="68">
        <v>1.02</v>
      </c>
      <c r="L170" s="62">
        <v>2215</v>
      </c>
      <c r="M170" s="52"/>
      <c r="N170" s="63">
        <v>2215</v>
      </c>
      <c r="Z170" s="48"/>
      <c r="AA170" s="49"/>
      <c r="AB170" s="49" t="s">
        <v>257</v>
      </c>
      <c r="AG170" s="49"/>
      <c r="AH170" s="49"/>
    </row>
    <row r="171" spans="1:34" s="21" customFormat="1" ht="15" x14ac:dyDescent="0.25">
      <c r="A171" s="60"/>
      <c r="B171" s="61"/>
      <c r="C171" s="140" t="s">
        <v>62</v>
      </c>
      <c r="D171" s="140"/>
      <c r="E171" s="140"/>
      <c r="F171" s="52"/>
      <c r="G171" s="52"/>
      <c r="H171" s="52"/>
      <c r="I171" s="52"/>
      <c r="J171" s="54"/>
      <c r="K171" s="52"/>
      <c r="L171" s="62">
        <v>2215</v>
      </c>
      <c r="M171" s="59"/>
      <c r="N171" s="63">
        <v>2215</v>
      </c>
      <c r="Z171" s="48"/>
      <c r="AA171" s="49"/>
      <c r="AB171" s="49"/>
      <c r="AG171" s="49" t="s">
        <v>62</v>
      </c>
      <c r="AH171" s="49"/>
    </row>
    <row r="172" spans="1:34" s="21" customFormat="1" ht="15" x14ac:dyDescent="0.25">
      <c r="A172" s="50" t="s">
        <v>259</v>
      </c>
      <c r="B172" s="51" t="s">
        <v>253</v>
      </c>
      <c r="C172" s="140" t="s">
        <v>260</v>
      </c>
      <c r="D172" s="140"/>
      <c r="E172" s="140"/>
      <c r="F172" s="52" t="s">
        <v>258</v>
      </c>
      <c r="G172" s="52"/>
      <c r="H172" s="52"/>
      <c r="I172" s="53">
        <v>1</v>
      </c>
      <c r="J172" s="62">
        <v>2051.67</v>
      </c>
      <c r="K172" s="68">
        <v>1.02</v>
      </c>
      <c r="L172" s="62">
        <v>2093</v>
      </c>
      <c r="M172" s="52"/>
      <c r="N172" s="63">
        <v>2093</v>
      </c>
      <c r="Z172" s="48"/>
      <c r="AA172" s="49"/>
      <c r="AB172" s="49" t="s">
        <v>260</v>
      </c>
      <c r="AG172" s="49"/>
      <c r="AH172" s="49"/>
    </row>
    <row r="173" spans="1:34" s="21" customFormat="1" ht="15" x14ac:dyDescent="0.25">
      <c r="A173" s="60"/>
      <c r="B173" s="61"/>
      <c r="C173" s="140" t="s">
        <v>62</v>
      </c>
      <c r="D173" s="140"/>
      <c r="E173" s="140"/>
      <c r="F173" s="52"/>
      <c r="G173" s="52"/>
      <c r="H173" s="52"/>
      <c r="I173" s="52"/>
      <c r="J173" s="54"/>
      <c r="K173" s="52"/>
      <c r="L173" s="62">
        <v>2093</v>
      </c>
      <c r="M173" s="59"/>
      <c r="N173" s="63">
        <v>2093</v>
      </c>
      <c r="Z173" s="48"/>
      <c r="AA173" s="49"/>
      <c r="AB173" s="49"/>
      <c r="AG173" s="49" t="s">
        <v>62</v>
      </c>
      <c r="AH173" s="49"/>
    </row>
    <row r="174" spans="1:34" s="21" customFormat="1" ht="15" x14ac:dyDescent="0.25">
      <c r="A174" s="50" t="s">
        <v>261</v>
      </c>
      <c r="B174" s="51" t="s">
        <v>253</v>
      </c>
      <c r="C174" s="140" t="s">
        <v>262</v>
      </c>
      <c r="D174" s="140"/>
      <c r="E174" s="140"/>
      <c r="F174" s="52" t="s">
        <v>258</v>
      </c>
      <c r="G174" s="52"/>
      <c r="H174" s="52"/>
      <c r="I174" s="53">
        <v>1</v>
      </c>
      <c r="J174" s="64">
        <v>576.77</v>
      </c>
      <c r="K174" s="68">
        <v>1.02</v>
      </c>
      <c r="L174" s="64">
        <v>588</v>
      </c>
      <c r="M174" s="52"/>
      <c r="N174" s="66">
        <v>588</v>
      </c>
      <c r="Z174" s="48"/>
      <c r="AA174" s="49"/>
      <c r="AB174" s="49" t="s">
        <v>262</v>
      </c>
      <c r="AG174" s="49"/>
      <c r="AH174" s="49"/>
    </row>
    <row r="175" spans="1:34" s="21" customFormat="1" ht="15" x14ac:dyDescent="0.25">
      <c r="A175" s="60"/>
      <c r="B175" s="61"/>
      <c r="C175" s="140" t="s">
        <v>62</v>
      </c>
      <c r="D175" s="140"/>
      <c r="E175" s="140"/>
      <c r="F175" s="52"/>
      <c r="G175" s="52"/>
      <c r="H175" s="52"/>
      <c r="I175" s="52"/>
      <c r="J175" s="54"/>
      <c r="K175" s="52"/>
      <c r="L175" s="64">
        <v>588</v>
      </c>
      <c r="M175" s="59"/>
      <c r="N175" s="66">
        <v>588</v>
      </c>
      <c r="Z175" s="48"/>
      <c r="AA175" s="49"/>
      <c r="AB175" s="49"/>
      <c r="AG175" s="49" t="s">
        <v>62</v>
      </c>
      <c r="AH175" s="49"/>
    </row>
    <row r="176" spans="1:34" s="21" customFormat="1" ht="23.25" x14ac:dyDescent="0.25">
      <c r="A176" s="50" t="s">
        <v>263</v>
      </c>
      <c r="B176" s="51" t="s">
        <v>253</v>
      </c>
      <c r="C176" s="140" t="s">
        <v>264</v>
      </c>
      <c r="D176" s="140"/>
      <c r="E176" s="140"/>
      <c r="F176" s="52" t="s">
        <v>258</v>
      </c>
      <c r="G176" s="52"/>
      <c r="H176" s="52"/>
      <c r="I176" s="53">
        <v>1</v>
      </c>
      <c r="J176" s="64">
        <v>171.92</v>
      </c>
      <c r="K176" s="68">
        <v>1.02</v>
      </c>
      <c r="L176" s="64">
        <v>175</v>
      </c>
      <c r="M176" s="52"/>
      <c r="N176" s="66">
        <v>175</v>
      </c>
      <c r="Z176" s="48"/>
      <c r="AA176" s="49"/>
      <c r="AB176" s="49" t="s">
        <v>264</v>
      </c>
      <c r="AG176" s="49"/>
      <c r="AH176" s="49"/>
    </row>
    <row r="177" spans="1:34" s="21" customFormat="1" ht="15" x14ac:dyDescent="0.25">
      <c r="A177" s="60"/>
      <c r="B177" s="61"/>
      <c r="C177" s="140" t="s">
        <v>62</v>
      </c>
      <c r="D177" s="140"/>
      <c r="E177" s="140"/>
      <c r="F177" s="52"/>
      <c r="G177" s="52"/>
      <c r="H177" s="52"/>
      <c r="I177" s="52"/>
      <c r="J177" s="54"/>
      <c r="K177" s="52"/>
      <c r="L177" s="64">
        <v>175</v>
      </c>
      <c r="M177" s="59"/>
      <c r="N177" s="66">
        <v>175</v>
      </c>
      <c r="Z177" s="48"/>
      <c r="AA177" s="49"/>
      <c r="AB177" s="49"/>
      <c r="AG177" s="49" t="s">
        <v>62</v>
      </c>
      <c r="AH177" s="49"/>
    </row>
    <row r="178" spans="1:34" s="21" customFormat="1" ht="23.25" x14ac:dyDescent="0.25">
      <c r="A178" s="50" t="s">
        <v>265</v>
      </c>
      <c r="B178" s="51" t="s">
        <v>253</v>
      </c>
      <c r="C178" s="140" t="s">
        <v>266</v>
      </c>
      <c r="D178" s="140"/>
      <c r="E178" s="140"/>
      <c r="F178" s="52" t="s">
        <v>242</v>
      </c>
      <c r="G178" s="52"/>
      <c r="H178" s="52"/>
      <c r="I178" s="53">
        <v>1</v>
      </c>
      <c r="J178" s="64">
        <v>148.33000000000001</v>
      </c>
      <c r="K178" s="68">
        <v>1.02</v>
      </c>
      <c r="L178" s="64">
        <v>151</v>
      </c>
      <c r="M178" s="52"/>
      <c r="N178" s="66">
        <v>151</v>
      </c>
      <c r="Z178" s="48"/>
      <c r="AA178" s="49"/>
      <c r="AB178" s="49" t="s">
        <v>266</v>
      </c>
      <c r="AG178" s="49"/>
      <c r="AH178" s="49"/>
    </row>
    <row r="179" spans="1:34" s="21" customFormat="1" ht="15" x14ac:dyDescent="0.25">
      <c r="A179" s="60"/>
      <c r="B179" s="61"/>
      <c r="C179" s="140" t="s">
        <v>62</v>
      </c>
      <c r="D179" s="140"/>
      <c r="E179" s="140"/>
      <c r="F179" s="52"/>
      <c r="G179" s="52"/>
      <c r="H179" s="52"/>
      <c r="I179" s="52"/>
      <c r="J179" s="54"/>
      <c r="K179" s="52"/>
      <c r="L179" s="64">
        <v>151</v>
      </c>
      <c r="M179" s="59"/>
      <c r="N179" s="66">
        <v>151</v>
      </c>
      <c r="Z179" s="48"/>
      <c r="AA179" s="49"/>
      <c r="AB179" s="49"/>
      <c r="AG179" s="49" t="s">
        <v>62</v>
      </c>
      <c r="AH179" s="49"/>
    </row>
    <row r="180" spans="1:34" s="21" customFormat="1" ht="23.25" x14ac:dyDescent="0.25">
      <c r="A180" s="50" t="s">
        <v>267</v>
      </c>
      <c r="B180" s="51" t="s">
        <v>253</v>
      </c>
      <c r="C180" s="140" t="s">
        <v>268</v>
      </c>
      <c r="D180" s="140"/>
      <c r="E180" s="140"/>
      <c r="F180" s="52" t="s">
        <v>242</v>
      </c>
      <c r="G180" s="52"/>
      <c r="H180" s="52"/>
      <c r="I180" s="53">
        <v>2</v>
      </c>
      <c r="J180" s="64">
        <v>130.5</v>
      </c>
      <c r="K180" s="68">
        <v>1.02</v>
      </c>
      <c r="L180" s="64">
        <v>266</v>
      </c>
      <c r="M180" s="52"/>
      <c r="N180" s="66">
        <v>266</v>
      </c>
      <c r="Z180" s="48"/>
      <c r="AA180" s="49"/>
      <c r="AB180" s="49" t="s">
        <v>268</v>
      </c>
      <c r="AG180" s="49"/>
      <c r="AH180" s="49"/>
    </row>
    <row r="181" spans="1:34" s="21" customFormat="1" ht="15" x14ac:dyDescent="0.25">
      <c r="A181" s="60"/>
      <c r="B181" s="61"/>
      <c r="C181" s="140" t="s">
        <v>62</v>
      </c>
      <c r="D181" s="140"/>
      <c r="E181" s="140"/>
      <c r="F181" s="52"/>
      <c r="G181" s="52"/>
      <c r="H181" s="52"/>
      <c r="I181" s="52"/>
      <c r="J181" s="54"/>
      <c r="K181" s="52"/>
      <c r="L181" s="64">
        <v>266</v>
      </c>
      <c r="M181" s="59"/>
      <c r="N181" s="66">
        <v>266</v>
      </c>
      <c r="Z181" s="48"/>
      <c r="AA181" s="49"/>
      <c r="AB181" s="49"/>
      <c r="AG181" s="49" t="s">
        <v>62</v>
      </c>
      <c r="AH181" s="49"/>
    </row>
    <row r="182" spans="1:34" s="21" customFormat="1" ht="23.25" x14ac:dyDescent="0.25">
      <c r="A182" s="50" t="s">
        <v>269</v>
      </c>
      <c r="B182" s="51" t="s">
        <v>253</v>
      </c>
      <c r="C182" s="140" t="s">
        <v>270</v>
      </c>
      <c r="D182" s="140"/>
      <c r="E182" s="140"/>
      <c r="F182" s="52" t="s">
        <v>242</v>
      </c>
      <c r="G182" s="52"/>
      <c r="H182" s="52"/>
      <c r="I182" s="53">
        <v>2</v>
      </c>
      <c r="J182" s="64">
        <v>172.2</v>
      </c>
      <c r="K182" s="68">
        <v>1.02</v>
      </c>
      <c r="L182" s="64">
        <v>351</v>
      </c>
      <c r="M182" s="52"/>
      <c r="N182" s="66">
        <v>351</v>
      </c>
      <c r="Z182" s="48"/>
      <c r="AA182" s="49"/>
      <c r="AB182" s="49" t="s">
        <v>270</v>
      </c>
      <c r="AG182" s="49"/>
      <c r="AH182" s="49"/>
    </row>
    <row r="183" spans="1:34" s="21" customFormat="1" ht="15" x14ac:dyDescent="0.25">
      <c r="A183" s="60"/>
      <c r="B183" s="61"/>
      <c r="C183" s="140" t="s">
        <v>62</v>
      </c>
      <c r="D183" s="140"/>
      <c r="E183" s="140"/>
      <c r="F183" s="52"/>
      <c r="G183" s="52"/>
      <c r="H183" s="52"/>
      <c r="I183" s="52"/>
      <c r="J183" s="54"/>
      <c r="K183" s="52"/>
      <c r="L183" s="64">
        <v>351</v>
      </c>
      <c r="M183" s="59"/>
      <c r="N183" s="66">
        <v>351</v>
      </c>
      <c r="Z183" s="48"/>
      <c r="AA183" s="49"/>
      <c r="AB183" s="49"/>
      <c r="AG183" s="49" t="s">
        <v>62</v>
      </c>
      <c r="AH183" s="49"/>
    </row>
    <row r="184" spans="1:34" s="21" customFormat="1" ht="15" x14ac:dyDescent="0.25">
      <c r="A184" s="50" t="s">
        <v>271</v>
      </c>
      <c r="B184" s="51" t="s">
        <v>253</v>
      </c>
      <c r="C184" s="140" t="s">
        <v>272</v>
      </c>
      <c r="D184" s="140"/>
      <c r="E184" s="140"/>
      <c r="F184" s="52" t="s">
        <v>242</v>
      </c>
      <c r="G184" s="52"/>
      <c r="H184" s="52"/>
      <c r="I184" s="53">
        <v>2</v>
      </c>
      <c r="J184" s="62">
        <v>2438.33</v>
      </c>
      <c r="K184" s="68">
        <v>1.02</v>
      </c>
      <c r="L184" s="62">
        <v>4974</v>
      </c>
      <c r="M184" s="52"/>
      <c r="N184" s="63">
        <v>4974</v>
      </c>
      <c r="Z184" s="48"/>
      <c r="AA184" s="49"/>
      <c r="AB184" s="49" t="s">
        <v>272</v>
      </c>
      <c r="AG184" s="49"/>
      <c r="AH184" s="49"/>
    </row>
    <row r="185" spans="1:34" s="21" customFormat="1" ht="15" x14ac:dyDescent="0.25">
      <c r="A185" s="60"/>
      <c r="B185" s="61"/>
      <c r="C185" s="140" t="s">
        <v>62</v>
      </c>
      <c r="D185" s="140"/>
      <c r="E185" s="140"/>
      <c r="F185" s="52"/>
      <c r="G185" s="52"/>
      <c r="H185" s="52"/>
      <c r="I185" s="52"/>
      <c r="J185" s="54"/>
      <c r="K185" s="52"/>
      <c r="L185" s="62">
        <v>4974</v>
      </c>
      <c r="M185" s="59"/>
      <c r="N185" s="63">
        <v>4974</v>
      </c>
      <c r="Z185" s="48"/>
      <c r="AA185" s="49"/>
      <c r="AB185" s="49"/>
      <c r="AG185" s="49" t="s">
        <v>62</v>
      </c>
      <c r="AH185" s="49"/>
    </row>
    <row r="186" spans="1:34" s="21" customFormat="1" ht="23.25" x14ac:dyDescent="0.25">
      <c r="A186" s="50" t="s">
        <v>273</v>
      </c>
      <c r="B186" s="51" t="s">
        <v>253</v>
      </c>
      <c r="C186" s="140" t="s">
        <v>274</v>
      </c>
      <c r="D186" s="140"/>
      <c r="E186" s="140"/>
      <c r="F186" s="52" t="s">
        <v>258</v>
      </c>
      <c r="G186" s="52"/>
      <c r="H186" s="52"/>
      <c r="I186" s="53">
        <v>1</v>
      </c>
      <c r="J186" s="64">
        <v>240.83</v>
      </c>
      <c r="K186" s="68">
        <v>1.02</v>
      </c>
      <c r="L186" s="64">
        <v>246</v>
      </c>
      <c r="M186" s="52"/>
      <c r="N186" s="66">
        <v>246</v>
      </c>
      <c r="Z186" s="48"/>
      <c r="AA186" s="49"/>
      <c r="AB186" s="49" t="s">
        <v>274</v>
      </c>
      <c r="AG186" s="49"/>
      <c r="AH186" s="49"/>
    </row>
    <row r="187" spans="1:34" s="21" customFormat="1" ht="15" x14ac:dyDescent="0.25">
      <c r="A187" s="60"/>
      <c r="B187" s="61"/>
      <c r="C187" s="140" t="s">
        <v>62</v>
      </c>
      <c r="D187" s="140"/>
      <c r="E187" s="140"/>
      <c r="F187" s="52"/>
      <c r="G187" s="52"/>
      <c r="H187" s="52"/>
      <c r="I187" s="52"/>
      <c r="J187" s="54"/>
      <c r="K187" s="52"/>
      <c r="L187" s="64">
        <v>246</v>
      </c>
      <c r="M187" s="59"/>
      <c r="N187" s="66">
        <v>246</v>
      </c>
      <c r="Z187" s="48"/>
      <c r="AA187" s="49"/>
      <c r="AB187" s="49"/>
      <c r="AG187" s="49" t="s">
        <v>62</v>
      </c>
      <c r="AH187" s="49"/>
    </row>
    <row r="188" spans="1:34" s="21" customFormat="1" ht="23.25" x14ac:dyDescent="0.25">
      <c r="A188" s="50" t="s">
        <v>275</v>
      </c>
      <c r="B188" s="51" t="s">
        <v>253</v>
      </c>
      <c r="C188" s="140" t="s">
        <v>276</v>
      </c>
      <c r="D188" s="140"/>
      <c r="E188" s="140"/>
      <c r="F188" s="52" t="s">
        <v>258</v>
      </c>
      <c r="G188" s="52"/>
      <c r="H188" s="52"/>
      <c r="I188" s="53">
        <v>1</v>
      </c>
      <c r="J188" s="62">
        <v>17760</v>
      </c>
      <c r="K188" s="68">
        <v>1.02</v>
      </c>
      <c r="L188" s="62">
        <v>18115</v>
      </c>
      <c r="M188" s="52"/>
      <c r="N188" s="63">
        <v>18115</v>
      </c>
      <c r="Z188" s="48"/>
      <c r="AA188" s="49"/>
      <c r="AB188" s="49" t="s">
        <v>276</v>
      </c>
      <c r="AG188" s="49"/>
      <c r="AH188" s="49"/>
    </row>
    <row r="189" spans="1:34" s="21" customFormat="1" ht="15" x14ac:dyDescent="0.25">
      <c r="A189" s="60"/>
      <c r="B189" s="61"/>
      <c r="C189" s="140" t="s">
        <v>62</v>
      </c>
      <c r="D189" s="140"/>
      <c r="E189" s="140"/>
      <c r="F189" s="52"/>
      <c r="G189" s="52"/>
      <c r="H189" s="52"/>
      <c r="I189" s="52"/>
      <c r="J189" s="54"/>
      <c r="K189" s="52"/>
      <c r="L189" s="62">
        <v>18115</v>
      </c>
      <c r="M189" s="59"/>
      <c r="N189" s="63">
        <v>18115</v>
      </c>
      <c r="Z189" s="48"/>
      <c r="AA189" s="49"/>
      <c r="AB189" s="49"/>
      <c r="AG189" s="49" t="s">
        <v>62</v>
      </c>
      <c r="AH189" s="49"/>
    </row>
    <row r="190" spans="1:34" s="21" customFormat="1" ht="15" x14ac:dyDescent="0.25">
      <c r="A190" s="50" t="s">
        <v>277</v>
      </c>
      <c r="B190" s="51" t="s">
        <v>278</v>
      </c>
      <c r="C190" s="140" t="s">
        <v>279</v>
      </c>
      <c r="D190" s="140"/>
      <c r="E190" s="140"/>
      <c r="F190" s="52" t="s">
        <v>87</v>
      </c>
      <c r="G190" s="52"/>
      <c r="H190" s="52"/>
      <c r="I190" s="53">
        <v>60</v>
      </c>
      <c r="J190" s="64">
        <v>328.75</v>
      </c>
      <c r="K190" s="52"/>
      <c r="L190" s="62">
        <v>19725</v>
      </c>
      <c r="M190" s="68">
        <v>7.89</v>
      </c>
      <c r="N190" s="63">
        <v>155630</v>
      </c>
      <c r="Z190" s="48"/>
      <c r="AA190" s="49"/>
      <c r="AB190" s="49" t="s">
        <v>279</v>
      </c>
      <c r="AG190" s="49"/>
      <c r="AH190" s="49"/>
    </row>
    <row r="191" spans="1:34" s="21" customFormat="1" ht="15" x14ac:dyDescent="0.25">
      <c r="A191" s="60"/>
      <c r="B191" s="61"/>
      <c r="C191" s="140" t="s">
        <v>62</v>
      </c>
      <c r="D191" s="140"/>
      <c r="E191" s="140"/>
      <c r="F191" s="52"/>
      <c r="G191" s="52"/>
      <c r="H191" s="52"/>
      <c r="I191" s="52"/>
      <c r="J191" s="54"/>
      <c r="K191" s="52"/>
      <c r="L191" s="62">
        <v>19725</v>
      </c>
      <c r="M191" s="59"/>
      <c r="N191" s="63">
        <v>155630</v>
      </c>
      <c r="Z191" s="48"/>
      <c r="AA191" s="49"/>
      <c r="AB191" s="49"/>
      <c r="AG191" s="49" t="s">
        <v>62</v>
      </c>
      <c r="AH191" s="49"/>
    </row>
    <row r="192" spans="1:34" s="21" customFormat="1" ht="23.25" x14ac:dyDescent="0.25">
      <c r="A192" s="50" t="s">
        <v>280</v>
      </c>
      <c r="B192" s="51" t="s">
        <v>281</v>
      </c>
      <c r="C192" s="140" t="s">
        <v>282</v>
      </c>
      <c r="D192" s="140"/>
      <c r="E192" s="140"/>
      <c r="F192" s="52" t="s">
        <v>258</v>
      </c>
      <c r="G192" s="52"/>
      <c r="H192" s="52"/>
      <c r="I192" s="53">
        <v>200</v>
      </c>
      <c r="J192" s="64">
        <v>5.23</v>
      </c>
      <c r="K192" s="52"/>
      <c r="L192" s="62">
        <v>1046</v>
      </c>
      <c r="M192" s="68">
        <v>7.89</v>
      </c>
      <c r="N192" s="63">
        <v>8253</v>
      </c>
      <c r="Z192" s="48"/>
      <c r="AA192" s="49"/>
      <c r="AB192" s="49" t="s">
        <v>282</v>
      </c>
      <c r="AG192" s="49"/>
      <c r="AH192" s="49"/>
    </row>
    <row r="193" spans="1:35" s="21" customFormat="1" ht="15" x14ac:dyDescent="0.25">
      <c r="A193" s="60"/>
      <c r="B193" s="61"/>
      <c r="C193" s="140" t="s">
        <v>62</v>
      </c>
      <c r="D193" s="140"/>
      <c r="E193" s="140"/>
      <c r="F193" s="52"/>
      <c r="G193" s="52"/>
      <c r="H193" s="52"/>
      <c r="I193" s="52"/>
      <c r="J193" s="54"/>
      <c r="K193" s="52"/>
      <c r="L193" s="62">
        <v>1046</v>
      </c>
      <c r="M193" s="59"/>
      <c r="N193" s="63">
        <v>8253</v>
      </c>
      <c r="Z193" s="48"/>
      <c r="AA193" s="49"/>
      <c r="AB193" s="49"/>
      <c r="AG193" s="49" t="s">
        <v>62</v>
      </c>
      <c r="AH193" s="49"/>
    </row>
    <row r="194" spans="1:35" s="21" customFormat="1" ht="23.25" x14ac:dyDescent="0.25">
      <c r="A194" s="50" t="s">
        <v>283</v>
      </c>
      <c r="B194" s="51" t="s">
        <v>149</v>
      </c>
      <c r="C194" s="140" t="s">
        <v>284</v>
      </c>
      <c r="D194" s="140"/>
      <c r="E194" s="140"/>
      <c r="F194" s="52" t="s">
        <v>258</v>
      </c>
      <c r="G194" s="52"/>
      <c r="H194" s="52"/>
      <c r="I194" s="53">
        <v>9</v>
      </c>
      <c r="J194" s="62">
        <v>13972.1</v>
      </c>
      <c r="K194" s="68">
        <v>1.02</v>
      </c>
      <c r="L194" s="62">
        <v>128264</v>
      </c>
      <c r="M194" s="52"/>
      <c r="N194" s="63">
        <v>128264</v>
      </c>
      <c r="Z194" s="48"/>
      <c r="AA194" s="49"/>
      <c r="AB194" s="49" t="s">
        <v>284</v>
      </c>
      <c r="AG194" s="49"/>
      <c r="AH194" s="49"/>
    </row>
    <row r="195" spans="1:35" s="21" customFormat="1" ht="15" x14ac:dyDescent="0.25">
      <c r="A195" s="60"/>
      <c r="B195" s="61"/>
      <c r="C195" s="140" t="s">
        <v>62</v>
      </c>
      <c r="D195" s="140"/>
      <c r="E195" s="140"/>
      <c r="F195" s="52"/>
      <c r="G195" s="52"/>
      <c r="H195" s="52"/>
      <c r="I195" s="52"/>
      <c r="J195" s="54"/>
      <c r="K195" s="52"/>
      <c r="L195" s="62">
        <v>128264</v>
      </c>
      <c r="M195" s="59"/>
      <c r="N195" s="63">
        <v>128264</v>
      </c>
      <c r="Z195" s="48"/>
      <c r="AA195" s="49"/>
      <c r="AB195" s="49"/>
      <c r="AG195" s="49" t="s">
        <v>62</v>
      </c>
      <c r="AH195" s="49"/>
    </row>
    <row r="196" spans="1:35" s="21" customFormat="1" ht="15" x14ac:dyDescent="0.25">
      <c r="A196" s="50" t="s">
        <v>285</v>
      </c>
      <c r="B196" s="51" t="s">
        <v>253</v>
      </c>
      <c r="C196" s="140" t="s">
        <v>286</v>
      </c>
      <c r="D196" s="140"/>
      <c r="E196" s="140"/>
      <c r="F196" s="52" t="s">
        <v>258</v>
      </c>
      <c r="G196" s="52"/>
      <c r="H196" s="52"/>
      <c r="I196" s="53">
        <v>7</v>
      </c>
      <c r="J196" s="64">
        <v>662.33</v>
      </c>
      <c r="K196" s="68">
        <v>1.02</v>
      </c>
      <c r="L196" s="62">
        <v>4729</v>
      </c>
      <c r="M196" s="52"/>
      <c r="N196" s="63">
        <v>4729</v>
      </c>
      <c r="Z196" s="48"/>
      <c r="AA196" s="49"/>
      <c r="AB196" s="49" t="s">
        <v>286</v>
      </c>
      <c r="AG196" s="49"/>
      <c r="AH196" s="49"/>
    </row>
    <row r="197" spans="1:35" s="21" customFormat="1" ht="15" x14ac:dyDescent="0.25">
      <c r="A197" s="77"/>
      <c r="B197" s="78"/>
      <c r="C197" s="138" t="s">
        <v>287</v>
      </c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47"/>
      <c r="Z197" s="48"/>
      <c r="AA197" s="49"/>
      <c r="AB197" s="49"/>
      <c r="AG197" s="49"/>
      <c r="AH197" s="49"/>
      <c r="AI197" s="57" t="s">
        <v>287</v>
      </c>
    </row>
    <row r="198" spans="1:35" s="21" customFormat="1" ht="15" x14ac:dyDescent="0.25">
      <c r="A198" s="60"/>
      <c r="B198" s="61"/>
      <c r="C198" s="140" t="s">
        <v>62</v>
      </c>
      <c r="D198" s="140"/>
      <c r="E198" s="140"/>
      <c r="F198" s="52"/>
      <c r="G198" s="52"/>
      <c r="H198" s="52"/>
      <c r="I198" s="52"/>
      <c r="J198" s="54"/>
      <c r="K198" s="52"/>
      <c r="L198" s="62">
        <v>4729</v>
      </c>
      <c r="M198" s="59"/>
      <c r="N198" s="63">
        <v>4729</v>
      </c>
      <c r="Z198" s="48"/>
      <c r="AA198" s="49"/>
      <c r="AB198" s="49"/>
      <c r="AG198" s="49" t="s">
        <v>62</v>
      </c>
      <c r="AH198" s="49"/>
    </row>
    <row r="199" spans="1:35" s="21" customFormat="1" ht="15" x14ac:dyDescent="0.25">
      <c r="A199" s="50" t="s">
        <v>288</v>
      </c>
      <c r="B199" s="51" t="s">
        <v>289</v>
      </c>
      <c r="C199" s="140" t="s">
        <v>290</v>
      </c>
      <c r="D199" s="140"/>
      <c r="E199" s="140"/>
      <c r="F199" s="52" t="s">
        <v>151</v>
      </c>
      <c r="G199" s="52"/>
      <c r="H199" s="52"/>
      <c r="I199" s="68">
        <v>0.01</v>
      </c>
      <c r="J199" s="62">
        <v>19979.34</v>
      </c>
      <c r="K199" s="52"/>
      <c r="L199" s="64">
        <v>199.79</v>
      </c>
      <c r="M199" s="68">
        <v>7.89</v>
      </c>
      <c r="N199" s="63">
        <v>1576</v>
      </c>
      <c r="Z199" s="48"/>
      <c r="AA199" s="49"/>
      <c r="AB199" s="49" t="s">
        <v>290</v>
      </c>
      <c r="AG199" s="49"/>
      <c r="AH199" s="49"/>
    </row>
    <row r="200" spans="1:35" s="21" customFormat="1" ht="15" x14ac:dyDescent="0.25">
      <c r="A200" s="60"/>
      <c r="B200" s="61"/>
      <c r="C200" s="140" t="s">
        <v>62</v>
      </c>
      <c r="D200" s="140"/>
      <c r="E200" s="140"/>
      <c r="F200" s="52"/>
      <c r="G200" s="52"/>
      <c r="H200" s="52"/>
      <c r="I200" s="52"/>
      <c r="J200" s="54"/>
      <c r="K200" s="52"/>
      <c r="L200" s="64">
        <v>199.79</v>
      </c>
      <c r="M200" s="59"/>
      <c r="N200" s="63">
        <v>1576</v>
      </c>
      <c r="Z200" s="48"/>
      <c r="AA200" s="49"/>
      <c r="AB200" s="49"/>
      <c r="AG200" s="49" t="s">
        <v>62</v>
      </c>
      <c r="AH200" s="49"/>
    </row>
    <row r="201" spans="1:35" s="21" customFormat="1" ht="15" x14ac:dyDescent="0.25">
      <c r="A201" s="50" t="s">
        <v>291</v>
      </c>
      <c r="B201" s="51" t="s">
        <v>292</v>
      </c>
      <c r="C201" s="140" t="s">
        <v>293</v>
      </c>
      <c r="D201" s="140"/>
      <c r="E201" s="140"/>
      <c r="F201" s="52" t="s">
        <v>87</v>
      </c>
      <c r="G201" s="52"/>
      <c r="H201" s="52"/>
      <c r="I201" s="67">
        <v>0.6</v>
      </c>
      <c r="J201" s="64">
        <v>23.23</v>
      </c>
      <c r="K201" s="52"/>
      <c r="L201" s="64">
        <v>13.94</v>
      </c>
      <c r="M201" s="68">
        <v>7.89</v>
      </c>
      <c r="N201" s="66">
        <v>110</v>
      </c>
      <c r="Z201" s="48"/>
      <c r="AA201" s="49"/>
      <c r="AB201" s="49" t="s">
        <v>293</v>
      </c>
      <c r="AG201" s="49"/>
      <c r="AH201" s="49"/>
    </row>
    <row r="202" spans="1:35" s="21" customFormat="1" ht="15" x14ac:dyDescent="0.25">
      <c r="A202" s="60"/>
      <c r="B202" s="61"/>
      <c r="C202" s="140" t="s">
        <v>62</v>
      </c>
      <c r="D202" s="140"/>
      <c r="E202" s="140"/>
      <c r="F202" s="52"/>
      <c r="G202" s="52"/>
      <c r="H202" s="52"/>
      <c r="I202" s="52"/>
      <c r="J202" s="54"/>
      <c r="K202" s="52"/>
      <c r="L202" s="64">
        <v>13.94</v>
      </c>
      <c r="M202" s="59"/>
      <c r="N202" s="66">
        <v>110</v>
      </c>
      <c r="Z202" s="48"/>
      <c r="AA202" s="49"/>
      <c r="AB202" s="49"/>
      <c r="AG202" s="49" t="s">
        <v>62</v>
      </c>
      <c r="AH202" s="49"/>
    </row>
    <row r="203" spans="1:35" s="21" customFormat="1" ht="15" x14ac:dyDescent="0.25">
      <c r="A203" s="50" t="s">
        <v>294</v>
      </c>
      <c r="B203" s="51" t="s">
        <v>295</v>
      </c>
      <c r="C203" s="140" t="s">
        <v>296</v>
      </c>
      <c r="D203" s="140"/>
      <c r="E203" s="140"/>
      <c r="F203" s="52" t="s">
        <v>151</v>
      </c>
      <c r="G203" s="52"/>
      <c r="H203" s="52"/>
      <c r="I203" s="79">
        <v>2.0000000000000001E-4</v>
      </c>
      <c r="J203" s="62">
        <v>28808.71</v>
      </c>
      <c r="K203" s="52"/>
      <c r="L203" s="64">
        <v>5.76</v>
      </c>
      <c r="M203" s="68">
        <v>7.89</v>
      </c>
      <c r="N203" s="66">
        <v>45</v>
      </c>
      <c r="Z203" s="48"/>
      <c r="AA203" s="49"/>
      <c r="AB203" s="49" t="s">
        <v>296</v>
      </c>
      <c r="AG203" s="49"/>
      <c r="AH203" s="49"/>
    </row>
    <row r="204" spans="1:35" s="21" customFormat="1" ht="15" x14ac:dyDescent="0.25">
      <c r="A204" s="60"/>
      <c r="B204" s="61"/>
      <c r="C204" s="140" t="s">
        <v>62</v>
      </c>
      <c r="D204" s="140"/>
      <c r="E204" s="140"/>
      <c r="F204" s="52"/>
      <c r="G204" s="52"/>
      <c r="H204" s="52"/>
      <c r="I204" s="52"/>
      <c r="J204" s="54"/>
      <c r="K204" s="52"/>
      <c r="L204" s="64">
        <v>5.76</v>
      </c>
      <c r="M204" s="59"/>
      <c r="N204" s="66">
        <v>45</v>
      </c>
      <c r="Z204" s="48"/>
      <c r="AA204" s="49"/>
      <c r="AB204" s="49"/>
      <c r="AG204" s="49" t="s">
        <v>62</v>
      </c>
      <c r="AH204" s="49"/>
    </row>
    <row r="205" spans="1:35" s="21" customFormat="1" ht="15" x14ac:dyDescent="0.25">
      <c r="A205" s="50" t="s">
        <v>297</v>
      </c>
      <c r="B205" s="51" t="s">
        <v>298</v>
      </c>
      <c r="C205" s="140" t="s">
        <v>299</v>
      </c>
      <c r="D205" s="140"/>
      <c r="E205" s="140"/>
      <c r="F205" s="52" t="s">
        <v>87</v>
      </c>
      <c r="G205" s="52"/>
      <c r="H205" s="52"/>
      <c r="I205" s="67">
        <v>2.5</v>
      </c>
      <c r="J205" s="64">
        <v>8.83</v>
      </c>
      <c r="K205" s="52"/>
      <c r="L205" s="64">
        <v>22.08</v>
      </c>
      <c r="M205" s="68">
        <v>7.89</v>
      </c>
      <c r="N205" s="66">
        <v>174</v>
      </c>
      <c r="Z205" s="48"/>
      <c r="AA205" s="49"/>
      <c r="AB205" s="49" t="s">
        <v>299</v>
      </c>
      <c r="AG205" s="49"/>
      <c r="AH205" s="49"/>
    </row>
    <row r="206" spans="1:35" s="21" customFormat="1" ht="15" x14ac:dyDescent="0.25">
      <c r="A206" s="60"/>
      <c r="B206" s="61"/>
      <c r="C206" s="140" t="s">
        <v>62</v>
      </c>
      <c r="D206" s="140"/>
      <c r="E206" s="140"/>
      <c r="F206" s="52"/>
      <c r="G206" s="52"/>
      <c r="H206" s="52"/>
      <c r="I206" s="52"/>
      <c r="J206" s="54"/>
      <c r="K206" s="52"/>
      <c r="L206" s="64">
        <v>22.08</v>
      </c>
      <c r="M206" s="59"/>
      <c r="N206" s="66">
        <v>174</v>
      </c>
      <c r="Z206" s="48"/>
      <c r="AA206" s="49"/>
      <c r="AB206" s="49"/>
      <c r="AG206" s="49" t="s">
        <v>62</v>
      </c>
      <c r="AH206" s="49"/>
    </row>
    <row r="207" spans="1:35" s="21" customFormat="1" ht="15" x14ac:dyDescent="0.25">
      <c r="A207" s="50" t="s">
        <v>300</v>
      </c>
      <c r="B207" s="51" t="s">
        <v>301</v>
      </c>
      <c r="C207" s="140" t="s">
        <v>302</v>
      </c>
      <c r="D207" s="140"/>
      <c r="E207" s="140"/>
      <c r="F207" s="52" t="s">
        <v>151</v>
      </c>
      <c r="G207" s="52"/>
      <c r="H207" s="52"/>
      <c r="I207" s="65">
        <v>2E-3</v>
      </c>
      <c r="J207" s="62">
        <v>18782.41</v>
      </c>
      <c r="K207" s="52"/>
      <c r="L207" s="64">
        <v>37.56</v>
      </c>
      <c r="M207" s="68">
        <v>7.89</v>
      </c>
      <c r="N207" s="66">
        <v>296</v>
      </c>
      <c r="Z207" s="48"/>
      <c r="AA207" s="49"/>
      <c r="AB207" s="49" t="s">
        <v>302</v>
      </c>
      <c r="AG207" s="49"/>
      <c r="AH207" s="49"/>
    </row>
    <row r="208" spans="1:35" s="21" customFormat="1" ht="15" x14ac:dyDescent="0.25">
      <c r="A208" s="60"/>
      <c r="B208" s="61"/>
      <c r="C208" s="140" t="s">
        <v>62</v>
      </c>
      <c r="D208" s="140"/>
      <c r="E208" s="140"/>
      <c r="F208" s="52"/>
      <c r="G208" s="52"/>
      <c r="H208" s="52"/>
      <c r="I208" s="52"/>
      <c r="J208" s="54"/>
      <c r="K208" s="52"/>
      <c r="L208" s="64">
        <v>37.56</v>
      </c>
      <c r="M208" s="59"/>
      <c r="N208" s="66">
        <v>296</v>
      </c>
      <c r="Z208" s="48"/>
      <c r="AA208" s="49"/>
      <c r="AB208" s="49"/>
      <c r="AG208" s="49" t="s">
        <v>62</v>
      </c>
      <c r="AH208" s="49"/>
    </row>
    <row r="209" spans="1:34" s="21" customFormat="1" ht="1.5" customHeight="1" x14ac:dyDescent="0.25">
      <c r="A209" s="69"/>
      <c r="B209" s="61"/>
      <c r="C209" s="61"/>
      <c r="D209" s="61"/>
      <c r="E209" s="61"/>
      <c r="F209" s="70"/>
      <c r="G209" s="70"/>
      <c r="H209" s="70"/>
      <c r="I209" s="70"/>
      <c r="J209" s="71"/>
      <c r="K209" s="70"/>
      <c r="L209" s="71"/>
      <c r="M209" s="58"/>
      <c r="N209" s="71"/>
      <c r="Z209" s="48"/>
      <c r="AA209" s="49"/>
      <c r="AB209" s="49"/>
      <c r="AG209" s="49"/>
      <c r="AH209" s="49"/>
    </row>
    <row r="210" spans="1:34" s="21" customFormat="1" ht="15" x14ac:dyDescent="0.25">
      <c r="A210" s="72"/>
      <c r="B210" s="54"/>
      <c r="C210" s="140" t="s">
        <v>303</v>
      </c>
      <c r="D210" s="140"/>
      <c r="E210" s="140"/>
      <c r="F210" s="140"/>
      <c r="G210" s="140"/>
      <c r="H210" s="140"/>
      <c r="I210" s="140"/>
      <c r="J210" s="140"/>
      <c r="K210" s="140"/>
      <c r="L210" s="73">
        <v>223062.01</v>
      </c>
      <c r="M210" s="74"/>
      <c r="N210" s="75"/>
      <c r="Z210" s="48"/>
      <c r="AA210" s="49"/>
      <c r="AB210" s="49"/>
      <c r="AG210" s="49"/>
      <c r="AH210" s="49" t="s">
        <v>303</v>
      </c>
    </row>
    <row r="211" spans="1:34" s="21" customFormat="1" ht="15" x14ac:dyDescent="0.25">
      <c r="A211" s="144" t="s">
        <v>304</v>
      </c>
      <c r="B211" s="145"/>
      <c r="C211" s="145"/>
      <c r="D211" s="145"/>
      <c r="E211" s="145"/>
      <c r="F211" s="145"/>
      <c r="G211" s="145"/>
      <c r="H211" s="145"/>
      <c r="I211" s="145"/>
      <c r="J211" s="145"/>
      <c r="K211" s="145"/>
      <c r="L211" s="145"/>
      <c r="M211" s="145"/>
      <c r="N211" s="146"/>
      <c r="Z211" s="48" t="s">
        <v>304</v>
      </c>
      <c r="AA211" s="49"/>
      <c r="AB211" s="49"/>
      <c r="AG211" s="49"/>
      <c r="AH211" s="49"/>
    </row>
    <row r="212" spans="1:34" s="21" customFormat="1" ht="15" x14ac:dyDescent="0.25">
      <c r="A212" s="141" t="s">
        <v>305</v>
      </c>
      <c r="B212" s="142"/>
      <c r="C212" s="142"/>
      <c r="D212" s="142"/>
      <c r="E212" s="142"/>
      <c r="F212" s="142"/>
      <c r="G212" s="142"/>
      <c r="H212" s="142"/>
      <c r="I212" s="142"/>
      <c r="J212" s="142"/>
      <c r="K212" s="142"/>
      <c r="L212" s="142"/>
      <c r="M212" s="142"/>
      <c r="N212" s="143"/>
      <c r="Z212" s="48"/>
      <c r="AA212" s="49" t="s">
        <v>305</v>
      </c>
      <c r="AB212" s="49"/>
      <c r="AG212" s="49"/>
      <c r="AH212" s="49"/>
    </row>
    <row r="213" spans="1:34" s="21" customFormat="1" ht="45.75" x14ac:dyDescent="0.25">
      <c r="A213" s="50" t="s">
        <v>306</v>
      </c>
      <c r="B213" s="51" t="s">
        <v>307</v>
      </c>
      <c r="C213" s="140" t="s">
        <v>308</v>
      </c>
      <c r="D213" s="140"/>
      <c r="E213" s="140"/>
      <c r="F213" s="52" t="s">
        <v>309</v>
      </c>
      <c r="G213" s="52"/>
      <c r="H213" s="52"/>
      <c r="I213" s="68">
        <v>0.18</v>
      </c>
      <c r="J213" s="64">
        <v>10.26</v>
      </c>
      <c r="K213" s="52"/>
      <c r="L213" s="64">
        <v>1.85</v>
      </c>
      <c r="M213" s="68">
        <v>17.190000000000001</v>
      </c>
      <c r="N213" s="66">
        <v>32</v>
      </c>
      <c r="Z213" s="48"/>
      <c r="AA213" s="49"/>
      <c r="AB213" s="49" t="s">
        <v>308</v>
      </c>
      <c r="AG213" s="49"/>
      <c r="AH213" s="49"/>
    </row>
    <row r="214" spans="1:34" s="21" customFormat="1" ht="15" x14ac:dyDescent="0.25">
      <c r="A214" s="60"/>
      <c r="B214" s="61"/>
      <c r="C214" s="140" t="s">
        <v>62</v>
      </c>
      <c r="D214" s="140"/>
      <c r="E214" s="140"/>
      <c r="F214" s="52"/>
      <c r="G214" s="52"/>
      <c r="H214" s="52"/>
      <c r="I214" s="52"/>
      <c r="J214" s="54"/>
      <c r="K214" s="52"/>
      <c r="L214" s="64">
        <v>1.85</v>
      </c>
      <c r="M214" s="59"/>
      <c r="N214" s="66">
        <v>32</v>
      </c>
      <c r="Z214" s="48"/>
      <c r="AA214" s="49"/>
      <c r="AB214" s="49"/>
      <c r="AG214" s="49" t="s">
        <v>62</v>
      </c>
      <c r="AH214" s="49"/>
    </row>
    <row r="215" spans="1:34" s="21" customFormat="1" ht="90.75" x14ac:dyDescent="0.25">
      <c r="A215" s="50" t="s">
        <v>310</v>
      </c>
      <c r="B215" s="51" t="s">
        <v>311</v>
      </c>
      <c r="C215" s="140" t="s">
        <v>312</v>
      </c>
      <c r="D215" s="140"/>
      <c r="E215" s="140"/>
      <c r="F215" s="52" t="s">
        <v>309</v>
      </c>
      <c r="G215" s="52"/>
      <c r="H215" s="52"/>
      <c r="I215" s="68">
        <v>0.18</v>
      </c>
      <c r="J215" s="64">
        <v>18</v>
      </c>
      <c r="K215" s="52"/>
      <c r="L215" s="64">
        <v>3.24</v>
      </c>
      <c r="M215" s="68">
        <v>17.190000000000001</v>
      </c>
      <c r="N215" s="66">
        <v>56</v>
      </c>
      <c r="Z215" s="48"/>
      <c r="AA215" s="49"/>
      <c r="AB215" s="49" t="s">
        <v>312</v>
      </c>
      <c r="AG215" s="49"/>
      <c r="AH215" s="49"/>
    </row>
    <row r="216" spans="1:34" s="21" customFormat="1" ht="15" x14ac:dyDescent="0.25">
      <c r="A216" s="60"/>
      <c r="B216" s="61"/>
      <c r="C216" s="140" t="s">
        <v>62</v>
      </c>
      <c r="D216" s="140"/>
      <c r="E216" s="140"/>
      <c r="F216" s="52"/>
      <c r="G216" s="52"/>
      <c r="H216" s="52"/>
      <c r="I216" s="52"/>
      <c r="J216" s="54"/>
      <c r="K216" s="52"/>
      <c r="L216" s="64">
        <v>3.24</v>
      </c>
      <c r="M216" s="59"/>
      <c r="N216" s="66">
        <v>56</v>
      </c>
      <c r="Z216" s="48"/>
      <c r="AA216" s="49"/>
      <c r="AB216" s="49"/>
      <c r="AG216" s="49" t="s">
        <v>62</v>
      </c>
      <c r="AH216" s="49"/>
    </row>
    <row r="217" spans="1:34" s="21" customFormat="1" ht="45.75" x14ac:dyDescent="0.25">
      <c r="A217" s="50" t="s">
        <v>313</v>
      </c>
      <c r="B217" s="51" t="s">
        <v>314</v>
      </c>
      <c r="C217" s="140" t="s">
        <v>315</v>
      </c>
      <c r="D217" s="140"/>
      <c r="E217" s="140"/>
      <c r="F217" s="52" t="s">
        <v>309</v>
      </c>
      <c r="G217" s="52"/>
      <c r="H217" s="52"/>
      <c r="I217" s="68">
        <v>0.18</v>
      </c>
      <c r="J217" s="64">
        <v>10.26</v>
      </c>
      <c r="K217" s="52"/>
      <c r="L217" s="64">
        <v>1.85</v>
      </c>
      <c r="M217" s="68">
        <v>17.190000000000001</v>
      </c>
      <c r="N217" s="66">
        <v>32</v>
      </c>
      <c r="Z217" s="48"/>
      <c r="AA217" s="49"/>
      <c r="AB217" s="49" t="s">
        <v>315</v>
      </c>
      <c r="AG217" s="49"/>
      <c r="AH217" s="49"/>
    </row>
    <row r="218" spans="1:34" s="21" customFormat="1" ht="15" x14ac:dyDescent="0.25">
      <c r="A218" s="60"/>
      <c r="B218" s="61"/>
      <c r="C218" s="140" t="s">
        <v>62</v>
      </c>
      <c r="D218" s="140"/>
      <c r="E218" s="140"/>
      <c r="F218" s="52"/>
      <c r="G218" s="52"/>
      <c r="H218" s="52"/>
      <c r="I218" s="52"/>
      <c r="J218" s="54"/>
      <c r="K218" s="52"/>
      <c r="L218" s="64">
        <v>1.85</v>
      </c>
      <c r="M218" s="59"/>
      <c r="N218" s="66">
        <v>32</v>
      </c>
      <c r="Z218" s="48"/>
      <c r="AA218" s="49"/>
      <c r="AB218" s="49"/>
      <c r="AG218" s="49" t="s">
        <v>62</v>
      </c>
      <c r="AH218" s="49"/>
    </row>
    <row r="219" spans="1:34" s="21" customFormat="1" ht="1.5" customHeight="1" x14ac:dyDescent="0.25">
      <c r="A219" s="69"/>
      <c r="B219" s="61"/>
      <c r="C219" s="61"/>
      <c r="D219" s="61"/>
      <c r="E219" s="61"/>
      <c r="F219" s="70"/>
      <c r="G219" s="70"/>
      <c r="H219" s="70"/>
      <c r="I219" s="70"/>
      <c r="J219" s="71"/>
      <c r="K219" s="70"/>
      <c r="L219" s="71"/>
      <c r="M219" s="58"/>
      <c r="N219" s="71"/>
      <c r="Z219" s="48"/>
      <c r="AA219" s="49"/>
      <c r="AB219" s="49"/>
      <c r="AG219" s="49"/>
      <c r="AH219" s="49"/>
    </row>
    <row r="220" spans="1:34" s="21" customFormat="1" ht="15" x14ac:dyDescent="0.25">
      <c r="A220" s="72"/>
      <c r="B220" s="54"/>
      <c r="C220" s="140" t="s">
        <v>316</v>
      </c>
      <c r="D220" s="140"/>
      <c r="E220" s="140"/>
      <c r="F220" s="140"/>
      <c r="G220" s="140"/>
      <c r="H220" s="140"/>
      <c r="I220" s="140"/>
      <c r="J220" s="140"/>
      <c r="K220" s="140"/>
      <c r="L220" s="76">
        <v>6.94</v>
      </c>
      <c r="M220" s="74"/>
      <c r="N220" s="75"/>
      <c r="Z220" s="48"/>
      <c r="AA220" s="49"/>
      <c r="AB220" s="49"/>
      <c r="AG220" s="49"/>
      <c r="AH220" s="49" t="s">
        <v>316</v>
      </c>
    </row>
    <row r="221" spans="1:34" s="21" customFormat="1" ht="15" x14ac:dyDescent="0.25">
      <c r="A221" s="144" t="s">
        <v>317</v>
      </c>
      <c r="B221" s="145"/>
      <c r="C221" s="145"/>
      <c r="D221" s="145"/>
      <c r="E221" s="145"/>
      <c r="F221" s="145"/>
      <c r="G221" s="145"/>
      <c r="H221" s="145"/>
      <c r="I221" s="145"/>
      <c r="J221" s="145"/>
      <c r="K221" s="145"/>
      <c r="L221" s="145"/>
      <c r="M221" s="145"/>
      <c r="N221" s="146"/>
      <c r="Z221" s="48" t="s">
        <v>317</v>
      </c>
      <c r="AA221" s="49"/>
      <c r="AB221" s="49"/>
      <c r="AG221" s="49"/>
      <c r="AH221" s="49"/>
    </row>
    <row r="222" spans="1:34" s="21" customFormat="1" ht="15" x14ac:dyDescent="0.25">
      <c r="A222" s="141" t="s">
        <v>318</v>
      </c>
      <c r="B222" s="142"/>
      <c r="C222" s="142"/>
      <c r="D222" s="142"/>
      <c r="E222" s="142"/>
      <c r="F222" s="142"/>
      <c r="G222" s="142"/>
      <c r="H222" s="142"/>
      <c r="I222" s="142"/>
      <c r="J222" s="142"/>
      <c r="K222" s="142"/>
      <c r="L222" s="142"/>
      <c r="M222" s="142"/>
      <c r="N222" s="143"/>
      <c r="Z222" s="48"/>
      <c r="AA222" s="49" t="s">
        <v>318</v>
      </c>
      <c r="AB222" s="49"/>
      <c r="AG222" s="49"/>
      <c r="AH222" s="49"/>
    </row>
    <row r="223" spans="1:34" s="21" customFormat="1" ht="113.25" x14ac:dyDescent="0.25">
      <c r="A223" s="50" t="s">
        <v>319</v>
      </c>
      <c r="B223" s="51" t="s">
        <v>320</v>
      </c>
      <c r="C223" s="140" t="s">
        <v>321</v>
      </c>
      <c r="D223" s="140"/>
      <c r="E223" s="140"/>
      <c r="F223" s="52" t="s">
        <v>309</v>
      </c>
      <c r="G223" s="52"/>
      <c r="H223" s="52"/>
      <c r="I223" s="68">
        <v>0.24</v>
      </c>
      <c r="J223" s="64">
        <v>32.44</v>
      </c>
      <c r="K223" s="52"/>
      <c r="L223" s="64">
        <v>7.79</v>
      </c>
      <c r="M223" s="68">
        <v>17.190000000000001</v>
      </c>
      <c r="N223" s="66">
        <v>134</v>
      </c>
      <c r="Z223" s="48"/>
      <c r="AA223" s="49"/>
      <c r="AB223" s="49" t="s">
        <v>321</v>
      </c>
      <c r="AG223" s="49"/>
      <c r="AH223" s="49"/>
    </row>
    <row r="224" spans="1:34" s="21" customFormat="1" ht="15" x14ac:dyDescent="0.25">
      <c r="A224" s="60"/>
      <c r="B224" s="61"/>
      <c r="C224" s="140" t="s">
        <v>62</v>
      </c>
      <c r="D224" s="140"/>
      <c r="E224" s="140"/>
      <c r="F224" s="52"/>
      <c r="G224" s="52"/>
      <c r="H224" s="52"/>
      <c r="I224" s="52"/>
      <c r="J224" s="54"/>
      <c r="K224" s="52"/>
      <c r="L224" s="64">
        <v>7.79</v>
      </c>
      <c r="M224" s="59"/>
      <c r="N224" s="66">
        <v>134</v>
      </c>
      <c r="Z224" s="48"/>
      <c r="AA224" s="49"/>
      <c r="AB224" s="49"/>
      <c r="AG224" s="49" t="s">
        <v>62</v>
      </c>
      <c r="AH224" s="49"/>
    </row>
    <row r="225" spans="1:37" s="21" customFormat="1" ht="45.75" x14ac:dyDescent="0.25">
      <c r="A225" s="50" t="s">
        <v>322</v>
      </c>
      <c r="B225" s="51" t="s">
        <v>323</v>
      </c>
      <c r="C225" s="140" t="s">
        <v>324</v>
      </c>
      <c r="D225" s="140"/>
      <c r="E225" s="140"/>
      <c r="F225" s="52" t="s">
        <v>309</v>
      </c>
      <c r="G225" s="52"/>
      <c r="H225" s="52"/>
      <c r="I225" s="68">
        <v>0.24</v>
      </c>
      <c r="J225" s="64">
        <v>17.100000000000001</v>
      </c>
      <c r="K225" s="52"/>
      <c r="L225" s="64">
        <v>4.0999999999999996</v>
      </c>
      <c r="M225" s="68">
        <v>17.190000000000001</v>
      </c>
      <c r="N225" s="66">
        <v>70</v>
      </c>
      <c r="Z225" s="48"/>
      <c r="AA225" s="49"/>
      <c r="AB225" s="49" t="s">
        <v>324</v>
      </c>
      <c r="AG225" s="49"/>
      <c r="AH225" s="49"/>
    </row>
    <row r="226" spans="1:37" s="21" customFormat="1" ht="15" x14ac:dyDescent="0.25">
      <c r="A226" s="60"/>
      <c r="B226" s="61"/>
      <c r="C226" s="140" t="s">
        <v>62</v>
      </c>
      <c r="D226" s="140"/>
      <c r="E226" s="140"/>
      <c r="F226" s="52"/>
      <c r="G226" s="52"/>
      <c r="H226" s="52"/>
      <c r="I226" s="52"/>
      <c r="J226" s="54"/>
      <c r="K226" s="52"/>
      <c r="L226" s="64">
        <v>4.0999999999999996</v>
      </c>
      <c r="M226" s="59"/>
      <c r="N226" s="66">
        <v>70</v>
      </c>
      <c r="Z226" s="48"/>
      <c r="AA226" s="49"/>
      <c r="AB226" s="49"/>
      <c r="AG226" s="49" t="s">
        <v>62</v>
      </c>
      <c r="AH226" s="49"/>
    </row>
    <row r="227" spans="1:37" s="21" customFormat="1" ht="15" x14ac:dyDescent="0.25">
      <c r="A227" s="141" t="s">
        <v>325</v>
      </c>
      <c r="B227" s="142"/>
      <c r="C227" s="142"/>
      <c r="D227" s="142"/>
      <c r="E227" s="142"/>
      <c r="F227" s="142"/>
      <c r="G227" s="142"/>
      <c r="H227" s="142"/>
      <c r="I227" s="142"/>
      <c r="J227" s="142"/>
      <c r="K227" s="142"/>
      <c r="L227" s="142"/>
      <c r="M227" s="142"/>
      <c r="N227" s="143"/>
      <c r="Z227" s="48"/>
      <c r="AA227" s="49" t="s">
        <v>325</v>
      </c>
      <c r="AB227" s="49"/>
      <c r="AG227" s="49"/>
      <c r="AH227" s="49"/>
    </row>
    <row r="228" spans="1:37" s="21" customFormat="1" ht="45.75" x14ac:dyDescent="0.25">
      <c r="A228" s="50" t="s">
        <v>326</v>
      </c>
      <c r="B228" s="51" t="s">
        <v>327</v>
      </c>
      <c r="C228" s="140" t="s">
        <v>328</v>
      </c>
      <c r="D228" s="140"/>
      <c r="E228" s="140"/>
      <c r="F228" s="52" t="s">
        <v>309</v>
      </c>
      <c r="G228" s="52"/>
      <c r="H228" s="52"/>
      <c r="I228" s="53">
        <v>3</v>
      </c>
      <c r="J228" s="64">
        <v>12.78</v>
      </c>
      <c r="K228" s="52"/>
      <c r="L228" s="64">
        <v>38.340000000000003</v>
      </c>
      <c r="M228" s="68">
        <v>17.190000000000001</v>
      </c>
      <c r="N228" s="66">
        <v>659</v>
      </c>
      <c r="Z228" s="48"/>
      <c r="AA228" s="49"/>
      <c r="AB228" s="49" t="s">
        <v>328</v>
      </c>
      <c r="AG228" s="49"/>
      <c r="AH228" s="49"/>
    </row>
    <row r="229" spans="1:37" s="21" customFormat="1" ht="15" x14ac:dyDescent="0.25">
      <c r="A229" s="60"/>
      <c r="B229" s="61"/>
      <c r="C229" s="140" t="s">
        <v>62</v>
      </c>
      <c r="D229" s="140"/>
      <c r="E229" s="140"/>
      <c r="F229" s="52"/>
      <c r="G229" s="52"/>
      <c r="H229" s="52"/>
      <c r="I229" s="52"/>
      <c r="J229" s="54"/>
      <c r="K229" s="52"/>
      <c r="L229" s="64">
        <v>38.340000000000003</v>
      </c>
      <c r="M229" s="59"/>
      <c r="N229" s="66">
        <v>659</v>
      </c>
      <c r="Z229" s="48"/>
      <c r="AA229" s="49"/>
      <c r="AB229" s="49"/>
      <c r="AG229" s="49" t="s">
        <v>62</v>
      </c>
      <c r="AH229" s="49"/>
    </row>
    <row r="230" spans="1:37" s="21" customFormat="1" ht="113.25" x14ac:dyDescent="0.25">
      <c r="A230" s="50" t="s">
        <v>329</v>
      </c>
      <c r="B230" s="51" t="s">
        <v>330</v>
      </c>
      <c r="C230" s="140" t="s">
        <v>331</v>
      </c>
      <c r="D230" s="140"/>
      <c r="E230" s="140"/>
      <c r="F230" s="52" t="s">
        <v>309</v>
      </c>
      <c r="G230" s="52"/>
      <c r="H230" s="52"/>
      <c r="I230" s="53">
        <v>3</v>
      </c>
      <c r="J230" s="64">
        <v>33.909999999999997</v>
      </c>
      <c r="K230" s="52"/>
      <c r="L230" s="64">
        <v>101.73</v>
      </c>
      <c r="M230" s="68">
        <v>17.190000000000001</v>
      </c>
      <c r="N230" s="63">
        <v>1749</v>
      </c>
      <c r="Z230" s="48"/>
      <c r="AA230" s="49"/>
      <c r="AB230" s="49" t="s">
        <v>331</v>
      </c>
      <c r="AG230" s="49"/>
      <c r="AH230" s="49"/>
    </row>
    <row r="231" spans="1:37" s="21" customFormat="1" ht="15" x14ac:dyDescent="0.25">
      <c r="A231" s="60"/>
      <c r="B231" s="61"/>
      <c r="C231" s="140" t="s">
        <v>62</v>
      </c>
      <c r="D231" s="140"/>
      <c r="E231" s="140"/>
      <c r="F231" s="52"/>
      <c r="G231" s="52"/>
      <c r="H231" s="52"/>
      <c r="I231" s="52"/>
      <c r="J231" s="54"/>
      <c r="K231" s="52"/>
      <c r="L231" s="64">
        <v>101.73</v>
      </c>
      <c r="M231" s="59"/>
      <c r="N231" s="63">
        <v>1749</v>
      </c>
      <c r="Z231" s="48"/>
      <c r="AA231" s="49"/>
      <c r="AB231" s="49"/>
      <c r="AG231" s="49" t="s">
        <v>62</v>
      </c>
      <c r="AH231" s="49"/>
    </row>
    <row r="232" spans="1:37" s="21" customFormat="1" ht="45.75" x14ac:dyDescent="0.25">
      <c r="A232" s="50" t="s">
        <v>332</v>
      </c>
      <c r="B232" s="51" t="s">
        <v>333</v>
      </c>
      <c r="C232" s="140" t="s">
        <v>334</v>
      </c>
      <c r="D232" s="140"/>
      <c r="E232" s="140"/>
      <c r="F232" s="52" t="s">
        <v>309</v>
      </c>
      <c r="G232" s="52"/>
      <c r="H232" s="52"/>
      <c r="I232" s="53">
        <v>3</v>
      </c>
      <c r="J232" s="64">
        <v>12.78</v>
      </c>
      <c r="K232" s="52"/>
      <c r="L232" s="64">
        <v>38.340000000000003</v>
      </c>
      <c r="M232" s="68">
        <v>17.190000000000001</v>
      </c>
      <c r="N232" s="66">
        <v>659</v>
      </c>
      <c r="Z232" s="48"/>
      <c r="AA232" s="49"/>
      <c r="AB232" s="49" t="s">
        <v>334</v>
      </c>
      <c r="AG232" s="49"/>
      <c r="AH232" s="49"/>
    </row>
    <row r="233" spans="1:37" s="21" customFormat="1" ht="15" x14ac:dyDescent="0.25">
      <c r="A233" s="60"/>
      <c r="B233" s="61"/>
      <c r="C233" s="140" t="s">
        <v>62</v>
      </c>
      <c r="D233" s="140"/>
      <c r="E233" s="140"/>
      <c r="F233" s="52"/>
      <c r="G233" s="52"/>
      <c r="H233" s="52"/>
      <c r="I233" s="52"/>
      <c r="J233" s="54"/>
      <c r="K233" s="52"/>
      <c r="L233" s="64">
        <v>38.340000000000003</v>
      </c>
      <c r="M233" s="59"/>
      <c r="N233" s="66">
        <v>659</v>
      </c>
      <c r="Z233" s="48"/>
      <c r="AA233" s="49"/>
      <c r="AB233" s="49"/>
      <c r="AG233" s="49" t="s">
        <v>62</v>
      </c>
      <c r="AH233" s="49"/>
    </row>
    <row r="234" spans="1:37" s="21" customFormat="1" ht="1.5" customHeight="1" x14ac:dyDescent="0.25">
      <c r="A234" s="69"/>
      <c r="B234" s="61"/>
      <c r="C234" s="61"/>
      <c r="D234" s="61"/>
      <c r="E234" s="61"/>
      <c r="F234" s="70"/>
      <c r="G234" s="70"/>
      <c r="H234" s="70"/>
      <c r="I234" s="70"/>
      <c r="J234" s="71"/>
      <c r="K234" s="70"/>
      <c r="L234" s="71"/>
      <c r="M234" s="58"/>
      <c r="N234" s="71"/>
      <c r="Z234" s="48"/>
      <c r="AA234" s="49"/>
      <c r="AB234" s="49"/>
      <c r="AG234" s="49"/>
      <c r="AH234" s="49"/>
    </row>
    <row r="235" spans="1:37" s="21" customFormat="1" ht="15" x14ac:dyDescent="0.25">
      <c r="A235" s="72"/>
      <c r="B235" s="54"/>
      <c r="C235" s="140" t="s">
        <v>335</v>
      </c>
      <c r="D235" s="140"/>
      <c r="E235" s="140"/>
      <c r="F235" s="140"/>
      <c r="G235" s="140"/>
      <c r="H235" s="140"/>
      <c r="I235" s="140"/>
      <c r="J235" s="140"/>
      <c r="K235" s="140"/>
      <c r="L235" s="76">
        <v>190.3</v>
      </c>
      <c r="M235" s="74"/>
      <c r="N235" s="75"/>
      <c r="Z235" s="48"/>
      <c r="AA235" s="49"/>
      <c r="AB235" s="49"/>
      <c r="AG235" s="49"/>
      <c r="AH235" s="49" t="s">
        <v>335</v>
      </c>
    </row>
    <row r="236" spans="1:37" s="21" customFormat="1" ht="2.25" customHeight="1" x14ac:dyDescent="0.25">
      <c r="B236" s="81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1"/>
    </row>
    <row r="237" spans="1:37" s="21" customFormat="1" ht="15" x14ac:dyDescent="0.25">
      <c r="A237" s="72"/>
      <c r="B237" s="54"/>
      <c r="C237" s="140" t="s">
        <v>336</v>
      </c>
      <c r="D237" s="140"/>
      <c r="E237" s="140"/>
      <c r="F237" s="140"/>
      <c r="G237" s="140"/>
      <c r="H237" s="140"/>
      <c r="I237" s="140"/>
      <c r="J237" s="140"/>
      <c r="K237" s="140"/>
      <c r="L237" s="80"/>
      <c r="M237" s="74"/>
      <c r="N237" s="75"/>
      <c r="AJ237" s="49" t="s">
        <v>336</v>
      </c>
    </row>
    <row r="238" spans="1:37" s="21" customFormat="1" ht="16.5" x14ac:dyDescent="0.3">
      <c r="A238" s="82"/>
      <c r="B238" s="56"/>
      <c r="C238" s="138" t="s">
        <v>337</v>
      </c>
      <c r="D238" s="138"/>
      <c r="E238" s="138"/>
      <c r="F238" s="138"/>
      <c r="G238" s="138"/>
      <c r="H238" s="138"/>
      <c r="I238" s="138"/>
      <c r="J238" s="138"/>
      <c r="K238" s="138"/>
      <c r="L238" s="83">
        <v>393828.66</v>
      </c>
      <c r="M238" s="84"/>
      <c r="N238" s="85">
        <v>2064699</v>
      </c>
      <c r="O238" s="86"/>
      <c r="P238" s="86"/>
      <c r="Q238" s="86"/>
      <c r="AJ238" s="49"/>
      <c r="AK238" s="57" t="s">
        <v>337</v>
      </c>
    </row>
    <row r="239" spans="1:37" s="21" customFormat="1" ht="16.5" x14ac:dyDescent="0.3">
      <c r="A239" s="82"/>
      <c r="B239" s="56"/>
      <c r="C239" s="138" t="s">
        <v>338</v>
      </c>
      <c r="D239" s="138"/>
      <c r="E239" s="138"/>
      <c r="F239" s="138"/>
      <c r="G239" s="138"/>
      <c r="H239" s="138"/>
      <c r="I239" s="138"/>
      <c r="J239" s="138"/>
      <c r="K239" s="138"/>
      <c r="L239" s="87"/>
      <c r="M239" s="84"/>
      <c r="N239" s="88"/>
      <c r="O239" s="86"/>
      <c r="P239" s="86"/>
      <c r="Q239" s="86"/>
      <c r="AJ239" s="49"/>
      <c r="AK239" s="57" t="s">
        <v>338</v>
      </c>
    </row>
    <row r="240" spans="1:37" s="21" customFormat="1" ht="16.5" x14ac:dyDescent="0.3">
      <c r="A240" s="82"/>
      <c r="B240" s="56"/>
      <c r="C240" s="138" t="s">
        <v>339</v>
      </c>
      <c r="D240" s="138"/>
      <c r="E240" s="138"/>
      <c r="F240" s="138"/>
      <c r="G240" s="138"/>
      <c r="H240" s="138"/>
      <c r="I240" s="138"/>
      <c r="J240" s="138"/>
      <c r="K240" s="138"/>
      <c r="L240" s="83">
        <v>24596.19</v>
      </c>
      <c r="M240" s="84"/>
      <c r="N240" s="85">
        <v>905363</v>
      </c>
      <c r="O240" s="86"/>
      <c r="P240" s="86"/>
      <c r="Q240" s="86"/>
      <c r="AJ240" s="49"/>
      <c r="AK240" s="57" t="s">
        <v>339</v>
      </c>
    </row>
    <row r="241" spans="1:39" s="21" customFormat="1" ht="16.5" x14ac:dyDescent="0.3">
      <c r="A241" s="82"/>
      <c r="B241" s="56"/>
      <c r="C241" s="138" t="s">
        <v>340</v>
      </c>
      <c r="D241" s="138"/>
      <c r="E241" s="138"/>
      <c r="F241" s="138"/>
      <c r="G241" s="138"/>
      <c r="H241" s="138"/>
      <c r="I241" s="138"/>
      <c r="J241" s="138"/>
      <c r="K241" s="138"/>
      <c r="L241" s="83">
        <v>33381.519999999997</v>
      </c>
      <c r="M241" s="84"/>
      <c r="N241" s="85">
        <v>422023</v>
      </c>
      <c r="O241" s="86"/>
      <c r="P241" s="86"/>
      <c r="Q241" s="86"/>
      <c r="AJ241" s="49"/>
      <c r="AK241" s="57" t="s">
        <v>340</v>
      </c>
    </row>
    <row r="242" spans="1:39" s="21" customFormat="1" ht="16.5" x14ac:dyDescent="0.3">
      <c r="A242" s="82"/>
      <c r="B242" s="56"/>
      <c r="C242" s="138" t="s">
        <v>341</v>
      </c>
      <c r="D242" s="138"/>
      <c r="E242" s="138"/>
      <c r="F242" s="138"/>
      <c r="G242" s="138"/>
      <c r="H242" s="138"/>
      <c r="I242" s="138"/>
      <c r="J242" s="138"/>
      <c r="K242" s="138"/>
      <c r="L242" s="83">
        <v>3253.08</v>
      </c>
      <c r="M242" s="84"/>
      <c r="N242" s="85">
        <v>119843</v>
      </c>
      <c r="O242" s="86"/>
      <c r="P242" s="86"/>
      <c r="Q242" s="86"/>
      <c r="AJ242" s="49"/>
      <c r="AK242" s="57" t="s">
        <v>341</v>
      </c>
    </row>
    <row r="243" spans="1:39" s="21" customFormat="1" ht="16.5" x14ac:dyDescent="0.3">
      <c r="A243" s="82"/>
      <c r="B243" s="56"/>
      <c r="C243" s="138" t="s">
        <v>342</v>
      </c>
      <c r="D243" s="138"/>
      <c r="E243" s="138"/>
      <c r="F243" s="138"/>
      <c r="G243" s="138"/>
      <c r="H243" s="138"/>
      <c r="I243" s="138"/>
      <c r="J243" s="138"/>
      <c r="K243" s="138"/>
      <c r="L243" s="83">
        <v>335850.95</v>
      </c>
      <c r="M243" s="84"/>
      <c r="N243" s="85">
        <v>737313</v>
      </c>
      <c r="O243" s="86"/>
      <c r="P243" s="86"/>
      <c r="Q243" s="86"/>
      <c r="AJ243" s="49"/>
      <c r="AK243" s="57" t="s">
        <v>342</v>
      </c>
    </row>
    <row r="244" spans="1:39" s="21" customFormat="1" ht="16.5" x14ac:dyDescent="0.3">
      <c r="A244" s="82"/>
      <c r="B244" s="56"/>
      <c r="C244" s="138" t="s">
        <v>343</v>
      </c>
      <c r="D244" s="138"/>
      <c r="E244" s="138"/>
      <c r="F244" s="138"/>
      <c r="G244" s="138"/>
      <c r="H244" s="138"/>
      <c r="I244" s="138"/>
      <c r="J244" s="138"/>
      <c r="K244" s="138"/>
      <c r="L244" s="83">
        <v>343793.02</v>
      </c>
      <c r="M244" s="84"/>
      <c r="N244" s="85">
        <v>1116181</v>
      </c>
      <c r="O244" s="86"/>
      <c r="P244" s="86"/>
      <c r="Q244" s="86"/>
      <c r="AJ244" s="49"/>
      <c r="AK244" s="57" t="s">
        <v>343</v>
      </c>
    </row>
    <row r="245" spans="1:39" s="21" customFormat="1" ht="16.5" x14ac:dyDescent="0.3">
      <c r="A245" s="82"/>
      <c r="B245" s="56"/>
      <c r="C245" s="138" t="s">
        <v>344</v>
      </c>
      <c r="D245" s="138"/>
      <c r="E245" s="138"/>
      <c r="F245" s="138"/>
      <c r="G245" s="138"/>
      <c r="H245" s="138"/>
      <c r="I245" s="138"/>
      <c r="J245" s="138"/>
      <c r="K245" s="138"/>
      <c r="L245" s="83">
        <v>81874.42</v>
      </c>
      <c r="M245" s="84"/>
      <c r="N245" s="85">
        <v>2120366</v>
      </c>
      <c r="O245" s="86"/>
      <c r="P245" s="86"/>
      <c r="Q245" s="86"/>
      <c r="AJ245" s="49"/>
      <c r="AK245" s="57" t="s">
        <v>344</v>
      </c>
    </row>
    <row r="246" spans="1:39" s="21" customFormat="1" ht="16.5" x14ac:dyDescent="0.3">
      <c r="A246" s="82"/>
      <c r="B246" s="56"/>
      <c r="C246" s="138" t="s">
        <v>345</v>
      </c>
      <c r="D246" s="138"/>
      <c r="E246" s="138"/>
      <c r="F246" s="138"/>
      <c r="G246" s="138"/>
      <c r="H246" s="138"/>
      <c r="I246" s="138"/>
      <c r="J246" s="138"/>
      <c r="K246" s="138"/>
      <c r="L246" s="83">
        <v>7279.82</v>
      </c>
      <c r="M246" s="84"/>
      <c r="N246" s="85">
        <v>268188</v>
      </c>
      <c r="O246" s="86"/>
      <c r="P246" s="86"/>
      <c r="Q246" s="86"/>
      <c r="AJ246" s="49"/>
      <c r="AK246" s="57" t="s">
        <v>345</v>
      </c>
    </row>
    <row r="247" spans="1:39" s="21" customFormat="1" ht="16.5" x14ac:dyDescent="0.3">
      <c r="A247" s="82"/>
      <c r="B247" s="71"/>
      <c r="C247" s="139" t="s">
        <v>346</v>
      </c>
      <c r="D247" s="139"/>
      <c r="E247" s="139"/>
      <c r="F247" s="139"/>
      <c r="G247" s="139"/>
      <c r="H247" s="139"/>
      <c r="I247" s="139"/>
      <c r="J247" s="139"/>
      <c r="K247" s="139"/>
      <c r="L247" s="89">
        <v>432947.26</v>
      </c>
      <c r="M247" s="90"/>
      <c r="N247" s="91">
        <v>3504735</v>
      </c>
      <c r="O247" s="86"/>
      <c r="P247" s="86"/>
      <c r="Q247" s="86"/>
      <c r="AJ247" s="49"/>
      <c r="AL247" s="49" t="s">
        <v>346</v>
      </c>
    </row>
    <row r="248" spans="1:39" s="21" customFormat="1" ht="16.5" x14ac:dyDescent="0.3">
      <c r="A248" s="82"/>
      <c r="B248" s="56"/>
      <c r="C248" s="138" t="s">
        <v>347</v>
      </c>
      <c r="D248" s="138"/>
      <c r="E248" s="138"/>
      <c r="F248" s="138"/>
      <c r="G248" s="138"/>
      <c r="H248" s="138"/>
      <c r="I248" s="138"/>
      <c r="J248" s="138"/>
      <c r="K248" s="138"/>
      <c r="L248" s="83">
        <v>27849.27</v>
      </c>
      <c r="M248" s="84"/>
      <c r="N248" s="85">
        <v>1025206</v>
      </c>
      <c r="O248" s="86"/>
      <c r="P248" s="86"/>
      <c r="Q248" s="86"/>
      <c r="AJ248" s="49"/>
      <c r="AK248" s="57" t="s">
        <v>347</v>
      </c>
      <c r="AL248" s="49"/>
    </row>
    <row r="249" spans="1:39" s="21" customFormat="1" ht="16.5" x14ac:dyDescent="0.3">
      <c r="A249" s="82"/>
      <c r="B249" s="56"/>
      <c r="C249" s="138" t="s">
        <v>348</v>
      </c>
      <c r="D249" s="138"/>
      <c r="E249" s="138"/>
      <c r="F249" s="138"/>
      <c r="G249" s="138"/>
      <c r="H249" s="138"/>
      <c r="I249" s="138"/>
      <c r="J249" s="138"/>
      <c r="K249" s="138"/>
      <c r="L249" s="83">
        <v>25822.84</v>
      </c>
      <c r="M249" s="84"/>
      <c r="N249" s="85">
        <v>950574</v>
      </c>
      <c r="O249" s="86"/>
      <c r="P249" s="86"/>
      <c r="Q249" s="86"/>
      <c r="AJ249" s="49"/>
      <c r="AK249" s="57" t="s">
        <v>348</v>
      </c>
      <c r="AL249" s="49"/>
    </row>
    <row r="250" spans="1:39" s="21" customFormat="1" ht="16.5" x14ac:dyDescent="0.3">
      <c r="A250" s="82"/>
      <c r="B250" s="56"/>
      <c r="C250" s="138" t="s">
        <v>349</v>
      </c>
      <c r="D250" s="138"/>
      <c r="E250" s="138"/>
      <c r="F250" s="138"/>
      <c r="G250" s="138"/>
      <c r="H250" s="138"/>
      <c r="I250" s="138"/>
      <c r="J250" s="138"/>
      <c r="K250" s="138"/>
      <c r="L250" s="83">
        <v>13295.76</v>
      </c>
      <c r="M250" s="84"/>
      <c r="N250" s="85">
        <v>489462</v>
      </c>
      <c r="O250" s="86"/>
      <c r="P250" s="86"/>
      <c r="Q250" s="86"/>
      <c r="AJ250" s="49"/>
      <c r="AK250" s="57" t="s">
        <v>349</v>
      </c>
      <c r="AL250" s="49"/>
    </row>
    <row r="251" spans="1:39" s="21" customFormat="1" ht="16.5" x14ac:dyDescent="0.3">
      <c r="A251" s="82"/>
      <c r="B251" s="56"/>
      <c r="C251" s="138" t="s">
        <v>358</v>
      </c>
      <c r="D251" s="138"/>
      <c r="E251" s="138"/>
      <c r="F251" s="138"/>
      <c r="G251" s="138"/>
      <c r="H251" s="138"/>
      <c r="I251" s="138"/>
      <c r="J251" s="138"/>
      <c r="K251" s="138"/>
      <c r="L251" s="83">
        <v>184995</v>
      </c>
      <c r="M251" s="84"/>
      <c r="N251" s="85">
        <v>184995</v>
      </c>
      <c r="O251" s="86"/>
      <c r="P251" s="86"/>
      <c r="Q251" s="86"/>
      <c r="AJ251" s="49"/>
      <c r="AK251" s="57" t="s">
        <v>350</v>
      </c>
      <c r="AL251" s="49"/>
    </row>
    <row r="252" spans="1:39" s="21" customFormat="1" ht="16.5" x14ac:dyDescent="0.3">
      <c r="A252" s="82"/>
      <c r="B252" s="71"/>
      <c r="C252" s="139" t="s">
        <v>351</v>
      </c>
      <c r="D252" s="139"/>
      <c r="E252" s="139"/>
      <c r="F252" s="139"/>
      <c r="G252" s="139"/>
      <c r="H252" s="139"/>
      <c r="I252" s="139"/>
      <c r="J252" s="139"/>
      <c r="K252" s="139"/>
      <c r="L252" s="89">
        <v>617942.26</v>
      </c>
      <c r="M252" s="90"/>
      <c r="N252" s="91">
        <v>3689730</v>
      </c>
      <c r="O252" s="86"/>
      <c r="P252" s="86"/>
      <c r="Q252" s="86"/>
      <c r="AJ252" s="49"/>
      <c r="AL252" s="49"/>
      <c r="AM252" s="49" t="s">
        <v>351</v>
      </c>
    </row>
    <row r="253" spans="1:39" s="21" customFormat="1" ht="1.5" customHeight="1" x14ac:dyDescent="0.25">
      <c r="B253" s="71"/>
      <c r="C253" s="61"/>
      <c r="D253" s="61"/>
      <c r="E253" s="61"/>
      <c r="F253" s="61"/>
      <c r="G253" s="61"/>
      <c r="H253" s="61"/>
      <c r="I253" s="61"/>
      <c r="J253" s="61"/>
      <c r="K253" s="61"/>
      <c r="L253" s="89"/>
      <c r="M253" s="92"/>
      <c r="N253" s="93"/>
    </row>
  </sheetData>
  <mergeCells count="232">
    <mergeCell ref="A1:N1"/>
    <mergeCell ref="A2:N2"/>
    <mergeCell ref="A4:N4"/>
    <mergeCell ref="A6:N6"/>
    <mergeCell ref="A7:N7"/>
    <mergeCell ref="B9:D9"/>
    <mergeCell ref="N21:N23"/>
    <mergeCell ref="C24:E24"/>
    <mergeCell ref="A25:N25"/>
    <mergeCell ref="A26:N26"/>
    <mergeCell ref="C27:E27"/>
    <mergeCell ref="C28:E28"/>
    <mergeCell ref="L16:M16"/>
    <mergeCell ref="L17:M17"/>
    <mergeCell ref="L18:M18"/>
    <mergeCell ref="A21:A23"/>
    <mergeCell ref="B21:B23"/>
    <mergeCell ref="C21:E23"/>
    <mergeCell ref="F21:F23"/>
    <mergeCell ref="G21:I22"/>
    <mergeCell ref="J21:L22"/>
    <mergeCell ref="M21:M23"/>
    <mergeCell ref="C35:E35"/>
    <mergeCell ref="C36:E36"/>
    <mergeCell ref="C37:E37"/>
    <mergeCell ref="A38:N38"/>
    <mergeCell ref="C39:E39"/>
    <mergeCell ref="C40:E40"/>
    <mergeCell ref="C29:E29"/>
    <mergeCell ref="C30:E30"/>
    <mergeCell ref="C31:E31"/>
    <mergeCell ref="C32:E32"/>
    <mergeCell ref="C33:E33"/>
    <mergeCell ref="C34:E34"/>
    <mergeCell ref="C47:E47"/>
    <mergeCell ref="C48:E48"/>
    <mergeCell ref="C49:E49"/>
    <mergeCell ref="C50:E50"/>
    <mergeCell ref="C52:K52"/>
    <mergeCell ref="A53:N53"/>
    <mergeCell ref="C41:E41"/>
    <mergeCell ref="C42:E42"/>
    <mergeCell ref="C43:E43"/>
    <mergeCell ref="C44:E44"/>
    <mergeCell ref="C45:E45"/>
    <mergeCell ref="C46:E46"/>
    <mergeCell ref="C61:E61"/>
    <mergeCell ref="C62:E62"/>
    <mergeCell ref="C63:E63"/>
    <mergeCell ref="C64:E64"/>
    <mergeCell ref="C65:E65"/>
    <mergeCell ref="C66:E66"/>
    <mergeCell ref="C54:E54"/>
    <mergeCell ref="C55:E55"/>
    <mergeCell ref="C57:K57"/>
    <mergeCell ref="A58:N58"/>
    <mergeCell ref="C59:E59"/>
    <mergeCell ref="C60:E60"/>
    <mergeCell ref="A74:N74"/>
    <mergeCell ref="C75:E75"/>
    <mergeCell ref="C76:E76"/>
    <mergeCell ref="A77:N77"/>
    <mergeCell ref="C78:E78"/>
    <mergeCell ref="C79:E79"/>
    <mergeCell ref="C67:E67"/>
    <mergeCell ref="C68:E68"/>
    <mergeCell ref="C69:E69"/>
    <mergeCell ref="C70:E70"/>
    <mergeCell ref="C72:K72"/>
    <mergeCell ref="A73:N73"/>
    <mergeCell ref="C86:N86"/>
    <mergeCell ref="C87:E87"/>
    <mergeCell ref="C88:E88"/>
    <mergeCell ref="C89:E89"/>
    <mergeCell ref="C90:E90"/>
    <mergeCell ref="C91:E91"/>
    <mergeCell ref="C80:E80"/>
    <mergeCell ref="C81:E81"/>
    <mergeCell ref="C82:E82"/>
    <mergeCell ref="C83:N83"/>
    <mergeCell ref="C84:E84"/>
    <mergeCell ref="C85:E85"/>
    <mergeCell ref="C98:E98"/>
    <mergeCell ref="C99:E99"/>
    <mergeCell ref="C100:E100"/>
    <mergeCell ref="C102:K102"/>
    <mergeCell ref="A103:N103"/>
    <mergeCell ref="C104:E104"/>
    <mergeCell ref="C92:E92"/>
    <mergeCell ref="C93:N93"/>
    <mergeCell ref="C94:E94"/>
    <mergeCell ref="C95:E95"/>
    <mergeCell ref="C96:E96"/>
    <mergeCell ref="C97:E97"/>
    <mergeCell ref="C111:E111"/>
    <mergeCell ref="C113:K113"/>
    <mergeCell ref="A114:N114"/>
    <mergeCell ref="C115:E115"/>
    <mergeCell ref="C116:E116"/>
    <mergeCell ref="C117:E117"/>
    <mergeCell ref="C105:E105"/>
    <mergeCell ref="C106:E106"/>
    <mergeCell ref="C107:E107"/>
    <mergeCell ref="C108:E108"/>
    <mergeCell ref="C109:E109"/>
    <mergeCell ref="C110:E110"/>
    <mergeCell ref="C125:E125"/>
    <mergeCell ref="C126:E126"/>
    <mergeCell ref="C127:E127"/>
    <mergeCell ref="C128:E128"/>
    <mergeCell ref="C129:E129"/>
    <mergeCell ref="C131:K131"/>
    <mergeCell ref="C118:E118"/>
    <mergeCell ref="C120:K120"/>
    <mergeCell ref="A121:N121"/>
    <mergeCell ref="C122:E122"/>
    <mergeCell ref="C123:E123"/>
    <mergeCell ref="C124:E124"/>
    <mergeCell ref="C138:E138"/>
    <mergeCell ref="C139:E139"/>
    <mergeCell ref="C140:E140"/>
    <mergeCell ref="C142:K142"/>
    <mergeCell ref="A143:N143"/>
    <mergeCell ref="C144:E144"/>
    <mergeCell ref="A132:N132"/>
    <mergeCell ref="C133:E133"/>
    <mergeCell ref="C134:E134"/>
    <mergeCell ref="C135:E135"/>
    <mergeCell ref="C136:E136"/>
    <mergeCell ref="C137:E137"/>
    <mergeCell ref="C151:E151"/>
    <mergeCell ref="C152:E152"/>
    <mergeCell ref="C153:E153"/>
    <mergeCell ref="C154:E154"/>
    <mergeCell ref="C155:E155"/>
    <mergeCell ref="C157:K157"/>
    <mergeCell ref="C145:E145"/>
    <mergeCell ref="C146:E146"/>
    <mergeCell ref="C147:E147"/>
    <mergeCell ref="C148:E148"/>
    <mergeCell ref="C149:E149"/>
    <mergeCell ref="C150:E150"/>
    <mergeCell ref="C165:E165"/>
    <mergeCell ref="C166:E166"/>
    <mergeCell ref="C167:E167"/>
    <mergeCell ref="C168:E168"/>
    <mergeCell ref="C169:E169"/>
    <mergeCell ref="C170:E170"/>
    <mergeCell ref="A158:N158"/>
    <mergeCell ref="C159:E159"/>
    <mergeCell ref="C160:E160"/>
    <mergeCell ref="C162:K162"/>
    <mergeCell ref="A163:N163"/>
    <mergeCell ref="C164:E164"/>
    <mergeCell ref="C177:E177"/>
    <mergeCell ref="C178:E178"/>
    <mergeCell ref="C179:E179"/>
    <mergeCell ref="C180:E180"/>
    <mergeCell ref="C181:E181"/>
    <mergeCell ref="C182:E182"/>
    <mergeCell ref="C171:E171"/>
    <mergeCell ref="C172:E172"/>
    <mergeCell ref="C173:E173"/>
    <mergeCell ref="C174:E174"/>
    <mergeCell ref="C175:E175"/>
    <mergeCell ref="C176:E176"/>
    <mergeCell ref="C189:E189"/>
    <mergeCell ref="C190:E190"/>
    <mergeCell ref="C191:E191"/>
    <mergeCell ref="C192:E192"/>
    <mergeCell ref="C193:E193"/>
    <mergeCell ref="C194:E194"/>
    <mergeCell ref="C183:E183"/>
    <mergeCell ref="C184:E184"/>
    <mergeCell ref="C185:E185"/>
    <mergeCell ref="C186:E186"/>
    <mergeCell ref="C187:E187"/>
    <mergeCell ref="C188:E188"/>
    <mergeCell ref="C201:E201"/>
    <mergeCell ref="C202:E202"/>
    <mergeCell ref="C203:E203"/>
    <mergeCell ref="C204:E204"/>
    <mergeCell ref="C205:E205"/>
    <mergeCell ref="C206:E206"/>
    <mergeCell ref="C195:E195"/>
    <mergeCell ref="C196:E196"/>
    <mergeCell ref="C197:N197"/>
    <mergeCell ref="C198:E198"/>
    <mergeCell ref="C199:E199"/>
    <mergeCell ref="C200:E200"/>
    <mergeCell ref="C214:E214"/>
    <mergeCell ref="C215:E215"/>
    <mergeCell ref="C216:E216"/>
    <mergeCell ref="C217:E217"/>
    <mergeCell ref="C218:E218"/>
    <mergeCell ref="C220:K220"/>
    <mergeCell ref="C207:E207"/>
    <mergeCell ref="C208:E208"/>
    <mergeCell ref="C210:K210"/>
    <mergeCell ref="A211:N211"/>
    <mergeCell ref="A212:N212"/>
    <mergeCell ref="C213:E213"/>
    <mergeCell ref="A227:N227"/>
    <mergeCell ref="C228:E228"/>
    <mergeCell ref="C229:E229"/>
    <mergeCell ref="C230:E230"/>
    <mergeCell ref="C231:E231"/>
    <mergeCell ref="C232:E232"/>
    <mergeCell ref="A221:N221"/>
    <mergeCell ref="A222:N222"/>
    <mergeCell ref="C223:E223"/>
    <mergeCell ref="C224:E224"/>
    <mergeCell ref="C225:E225"/>
    <mergeCell ref="C226:E226"/>
    <mergeCell ref="C247:K247"/>
    <mergeCell ref="C248:K248"/>
    <mergeCell ref="C246:K246"/>
    <mergeCell ref="C245:K245"/>
    <mergeCell ref="C241:K241"/>
    <mergeCell ref="C242:K242"/>
    <mergeCell ref="C243:K243"/>
    <mergeCell ref="C244:K244"/>
    <mergeCell ref="C233:E233"/>
    <mergeCell ref="C235:K235"/>
    <mergeCell ref="C237:K237"/>
    <mergeCell ref="C238:K238"/>
    <mergeCell ref="C239:K239"/>
    <mergeCell ref="C240:K240"/>
    <mergeCell ref="C249:K249"/>
    <mergeCell ref="C250:K250"/>
    <mergeCell ref="C251:K251"/>
    <mergeCell ref="C252:K252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54"/>
  <sheetViews>
    <sheetView tabSelected="1" topLeftCell="A230" zoomScale="85" zoomScaleNormal="85" workbookViewId="0">
      <selection activeCell="A254" sqref="A254:XFD259"/>
    </sheetView>
  </sheetViews>
  <sheetFormatPr defaultColWidth="9.140625" defaultRowHeight="10.5" customHeight="1" x14ac:dyDescent="0.2"/>
  <cols>
    <col min="1" max="1" width="11.7109375" style="95" customWidth="1"/>
    <col min="2" max="2" width="20.140625" style="28" customWidth="1"/>
    <col min="3" max="4" width="10.42578125" style="28" customWidth="1"/>
    <col min="5" max="5" width="13.28515625" style="28" customWidth="1"/>
    <col min="6" max="6" width="8.5703125" style="28" customWidth="1"/>
    <col min="7" max="7" width="7.85546875" style="28" customWidth="1"/>
    <col min="8" max="8" width="8.42578125" style="28" customWidth="1"/>
    <col min="9" max="9" width="8.7109375" style="28" customWidth="1"/>
    <col min="10" max="10" width="8.140625" style="28" customWidth="1"/>
    <col min="11" max="11" width="8.5703125" style="28" customWidth="1"/>
    <col min="12" max="12" width="10" style="28" customWidth="1"/>
    <col min="13" max="13" width="7.85546875" style="28" customWidth="1"/>
    <col min="14" max="14" width="15.140625" style="28" customWidth="1"/>
    <col min="15" max="15" width="11" style="28" hidden="1" customWidth="1"/>
    <col min="16" max="16" width="14.28515625" style="28" customWidth="1"/>
    <col min="17" max="21" width="9.140625" style="28"/>
    <col min="22" max="22" width="101.5703125" style="57" hidden="1" customWidth="1"/>
    <col min="23" max="27" width="141" style="57" hidden="1" customWidth="1"/>
    <col min="28" max="28" width="34.140625" style="57" hidden="1" customWidth="1"/>
    <col min="29" max="29" width="112" style="57" hidden="1" customWidth="1"/>
    <col min="30" max="33" width="34.140625" style="57" hidden="1" customWidth="1"/>
    <col min="34" max="34" width="84.42578125" style="57" hidden="1" customWidth="1"/>
    <col min="35" max="35" width="112" style="57" hidden="1" customWidth="1"/>
    <col min="36" max="39" width="84.42578125" style="57" hidden="1" customWidth="1"/>
    <col min="40" max="16384" width="9.140625" style="28"/>
  </cols>
  <sheetData>
    <row r="1" spans="1:25" s="21" customFormat="1" ht="15" x14ac:dyDescent="0.25">
      <c r="A1" s="153" t="s">
        <v>357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W1" s="22" t="s">
        <v>24</v>
      </c>
    </row>
    <row r="2" spans="1:25" s="21" customFormat="1" ht="15" x14ac:dyDescent="0.25">
      <c r="A2" s="154" t="s">
        <v>2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</row>
    <row r="3" spans="1:25" s="21" customFormat="1" ht="8.25" customHeight="1" x14ac:dyDescent="0.25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25" s="21" customFormat="1" ht="24" customHeight="1" x14ac:dyDescent="0.25">
      <c r="A4" s="155" t="s">
        <v>352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</row>
    <row r="5" spans="1:25" s="21" customFormat="1" ht="8.25" customHeight="1" x14ac:dyDescent="0.25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25" s="21" customFormat="1" ht="15" x14ac:dyDescent="0.25">
      <c r="A6" s="156" t="s">
        <v>16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Y6" s="22" t="s">
        <v>16</v>
      </c>
    </row>
    <row r="7" spans="1:25" s="21" customFormat="1" ht="13.5" customHeight="1" x14ac:dyDescent="0.25">
      <c r="A7" s="154" t="s">
        <v>25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</row>
    <row r="8" spans="1:25" s="112" customFormat="1" ht="15" customHeight="1" x14ac:dyDescent="0.25">
      <c r="A8" s="109" t="s">
        <v>26</v>
      </c>
      <c r="B8" s="110" t="s">
        <v>27</v>
      </c>
      <c r="C8" s="111" t="s">
        <v>28</v>
      </c>
      <c r="F8" s="113"/>
      <c r="G8" s="113"/>
      <c r="H8" s="113"/>
      <c r="I8" s="113"/>
      <c r="J8" s="113"/>
      <c r="K8" s="113"/>
      <c r="L8" s="113"/>
      <c r="M8" s="113"/>
      <c r="N8" s="113"/>
    </row>
    <row r="9" spans="1:25" s="112" customFormat="1" ht="18" customHeight="1" x14ac:dyDescent="0.25">
      <c r="A9" s="109" t="s">
        <v>29</v>
      </c>
      <c r="B9" s="157" t="s">
        <v>30</v>
      </c>
      <c r="C9" s="157"/>
      <c r="D9" s="157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25" s="112" customFormat="1" ht="15" x14ac:dyDescent="0.25">
      <c r="A10" s="114"/>
      <c r="B10" s="115" t="s">
        <v>31</v>
      </c>
      <c r="C10" s="115"/>
      <c r="D10" s="116"/>
      <c r="E10" s="116"/>
      <c r="F10" s="116"/>
      <c r="G10" s="116"/>
      <c r="H10" s="116"/>
      <c r="I10" s="116"/>
      <c r="J10" s="116"/>
      <c r="K10" s="116"/>
      <c r="L10" s="116"/>
      <c r="M10" s="117"/>
      <c r="N10" s="116"/>
    </row>
    <row r="11" spans="1:25" s="21" customFormat="1" ht="9.75" customHeight="1" x14ac:dyDescent="0.25">
      <c r="A11" s="27"/>
      <c r="B11" s="30"/>
      <c r="C11" s="30"/>
      <c r="D11" s="31"/>
      <c r="E11" s="31"/>
      <c r="F11" s="31"/>
      <c r="G11" s="31"/>
      <c r="H11" s="31"/>
      <c r="I11" s="31"/>
      <c r="J11" s="31"/>
      <c r="K11" s="31"/>
      <c r="L11" s="31"/>
      <c r="M11" s="29"/>
      <c r="N11" s="29"/>
    </row>
    <row r="12" spans="1:25" s="21" customFormat="1" ht="9.75" customHeight="1" x14ac:dyDescent="0.25">
      <c r="A12" s="27"/>
      <c r="B12" s="30"/>
      <c r="C12" s="30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</row>
    <row r="13" spans="1:25" s="21" customFormat="1" ht="12.75" customHeight="1" x14ac:dyDescent="0.25">
      <c r="A13" s="33" t="s">
        <v>32</v>
      </c>
      <c r="B13" s="30"/>
      <c r="C13" s="34">
        <v>3689.73</v>
      </c>
      <c r="D13" s="35" t="s">
        <v>33</v>
      </c>
      <c r="E13" s="36" t="s">
        <v>34</v>
      </c>
      <c r="G13" s="30"/>
      <c r="H13" s="30"/>
      <c r="I13" s="30"/>
      <c r="J13" s="30"/>
      <c r="K13" s="30"/>
      <c r="L13" s="37"/>
      <c r="M13" s="37"/>
      <c r="N13" s="30"/>
    </row>
    <row r="14" spans="1:25" s="21" customFormat="1" ht="12.75" customHeight="1" x14ac:dyDescent="0.25">
      <c r="A14" s="27"/>
      <c r="B14" s="30" t="s">
        <v>35</v>
      </c>
      <c r="C14" s="38"/>
      <c r="D14" s="39"/>
      <c r="E14" s="36"/>
      <c r="G14" s="30"/>
    </row>
    <row r="15" spans="1:25" s="21" customFormat="1" ht="12.75" customHeight="1" x14ac:dyDescent="0.25">
      <c r="A15" s="27"/>
      <c r="B15" s="30" t="s">
        <v>36</v>
      </c>
      <c r="C15" s="34">
        <v>1116.18</v>
      </c>
      <c r="D15" s="35" t="s">
        <v>37</v>
      </c>
      <c r="E15" s="36" t="s">
        <v>34</v>
      </c>
      <c r="G15" s="30" t="s">
        <v>38</v>
      </c>
      <c r="I15" s="30"/>
      <c r="J15" s="30"/>
      <c r="K15" s="30"/>
      <c r="L15" s="34">
        <v>905.36</v>
      </c>
      <c r="M15" s="40" t="s">
        <v>39</v>
      </c>
      <c r="N15" s="36" t="s">
        <v>34</v>
      </c>
    </row>
    <row r="16" spans="1:25" s="21" customFormat="1" ht="12.75" customHeight="1" x14ac:dyDescent="0.25">
      <c r="A16" s="27"/>
      <c r="B16" s="30" t="s">
        <v>8</v>
      </c>
      <c r="C16" s="34">
        <v>2120.37</v>
      </c>
      <c r="D16" s="41" t="s">
        <v>40</v>
      </c>
      <c r="E16" s="36" t="s">
        <v>34</v>
      </c>
      <c r="G16" s="30" t="s">
        <v>41</v>
      </c>
      <c r="I16" s="30"/>
      <c r="J16" s="30"/>
      <c r="K16" s="30"/>
      <c r="L16" s="150">
        <v>1928</v>
      </c>
      <c r="M16" s="150"/>
      <c r="N16" s="36" t="s">
        <v>42</v>
      </c>
    </row>
    <row r="17" spans="1:33" s="21" customFormat="1" ht="12.75" customHeight="1" x14ac:dyDescent="0.25">
      <c r="A17" s="27"/>
      <c r="B17" s="30" t="s">
        <v>9</v>
      </c>
      <c r="C17" s="34">
        <v>0</v>
      </c>
      <c r="D17" s="41" t="s">
        <v>43</v>
      </c>
      <c r="E17" s="36" t="s">
        <v>34</v>
      </c>
      <c r="G17" s="30" t="s">
        <v>44</v>
      </c>
      <c r="I17" s="30"/>
      <c r="J17" s="30"/>
      <c r="K17" s="30"/>
      <c r="L17" s="150">
        <v>210.14</v>
      </c>
      <c r="M17" s="150"/>
      <c r="N17" s="36" t="s">
        <v>42</v>
      </c>
    </row>
    <row r="18" spans="1:33" s="21" customFormat="1" ht="12.75" customHeight="1" x14ac:dyDescent="0.25">
      <c r="A18" s="27"/>
      <c r="B18" s="30" t="s">
        <v>10</v>
      </c>
      <c r="C18" s="34">
        <v>268.19</v>
      </c>
      <c r="D18" s="35" t="s">
        <v>45</v>
      </c>
      <c r="E18" s="36" t="s">
        <v>34</v>
      </c>
      <c r="G18" s="30" t="s">
        <v>46</v>
      </c>
      <c r="H18" s="30"/>
      <c r="I18" s="30"/>
      <c r="J18" s="30"/>
      <c r="K18" s="30"/>
      <c r="L18" s="151"/>
      <c r="M18" s="151"/>
      <c r="N18" s="30"/>
    </row>
    <row r="19" spans="1:33" s="21" customFormat="1" ht="12.75" customHeight="1" x14ac:dyDescent="0.25">
      <c r="A19" s="27"/>
      <c r="B19" s="30"/>
      <c r="C19" s="38"/>
      <c r="D19" s="39"/>
      <c r="E19" s="42"/>
      <c r="G19" s="30"/>
      <c r="H19" s="30"/>
      <c r="I19" s="30"/>
      <c r="J19" s="30"/>
      <c r="K19" s="30"/>
      <c r="L19" s="32"/>
      <c r="M19" s="32"/>
      <c r="N19" s="30"/>
    </row>
    <row r="20" spans="1:33" s="21" customFormat="1" ht="9.75" customHeight="1" x14ac:dyDescent="0.25">
      <c r="A20" s="43"/>
    </row>
    <row r="21" spans="1:33" s="21" customFormat="1" ht="36" customHeight="1" x14ac:dyDescent="0.25">
      <c r="A21" s="152" t="s">
        <v>3</v>
      </c>
      <c r="B21" s="148" t="s">
        <v>4</v>
      </c>
      <c r="C21" s="148" t="s">
        <v>47</v>
      </c>
      <c r="D21" s="148"/>
      <c r="E21" s="148"/>
      <c r="F21" s="148" t="s">
        <v>48</v>
      </c>
      <c r="G21" s="148" t="s">
        <v>49</v>
      </c>
      <c r="H21" s="148"/>
      <c r="I21" s="148"/>
      <c r="J21" s="148" t="s">
        <v>50</v>
      </c>
      <c r="K21" s="148"/>
      <c r="L21" s="148"/>
      <c r="M21" s="148" t="s">
        <v>51</v>
      </c>
      <c r="N21" s="148" t="s">
        <v>52</v>
      </c>
    </row>
    <row r="22" spans="1:33" s="21" customFormat="1" ht="36.75" customHeight="1" x14ac:dyDescent="0.25">
      <c r="A22" s="15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</row>
    <row r="23" spans="1:33" s="21" customFormat="1" ht="45" x14ac:dyDescent="0.25">
      <c r="A23" s="152"/>
      <c r="B23" s="148"/>
      <c r="C23" s="148"/>
      <c r="D23" s="148"/>
      <c r="E23" s="148"/>
      <c r="F23" s="148"/>
      <c r="G23" s="44" t="s">
        <v>53</v>
      </c>
      <c r="H23" s="44" t="s">
        <v>54</v>
      </c>
      <c r="I23" s="44" t="s">
        <v>55</v>
      </c>
      <c r="J23" s="44" t="s">
        <v>53</v>
      </c>
      <c r="K23" s="44" t="s">
        <v>54</v>
      </c>
      <c r="L23" s="44" t="s">
        <v>11</v>
      </c>
      <c r="M23" s="148"/>
      <c r="N23" s="148"/>
    </row>
    <row r="24" spans="1:33" s="21" customFormat="1" ht="15" x14ac:dyDescent="0.25">
      <c r="A24" s="45">
        <v>1</v>
      </c>
      <c r="B24" s="46">
        <v>2</v>
      </c>
      <c r="C24" s="149">
        <v>3</v>
      </c>
      <c r="D24" s="149"/>
      <c r="E24" s="149"/>
      <c r="F24" s="46">
        <v>4</v>
      </c>
      <c r="G24" s="46">
        <v>5</v>
      </c>
      <c r="H24" s="46">
        <v>6</v>
      </c>
      <c r="I24" s="46">
        <v>7</v>
      </c>
      <c r="J24" s="46">
        <v>8</v>
      </c>
      <c r="K24" s="46">
        <v>9</v>
      </c>
      <c r="L24" s="46">
        <v>10</v>
      </c>
      <c r="M24" s="46">
        <v>11</v>
      </c>
      <c r="N24" s="46">
        <v>12</v>
      </c>
      <c r="O24" s="47"/>
      <c r="P24" s="47"/>
      <c r="Q24" s="47"/>
    </row>
    <row r="25" spans="1:33" s="21" customFormat="1" ht="15" x14ac:dyDescent="0.25">
      <c r="A25" s="144" t="s">
        <v>56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6"/>
      <c r="Z25" s="48" t="s">
        <v>56</v>
      </c>
    </row>
    <row r="26" spans="1:33" s="21" customFormat="1" ht="15" x14ac:dyDescent="0.25">
      <c r="A26" s="141" t="s">
        <v>353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3"/>
      <c r="Z26" s="48"/>
      <c r="AA26" s="49" t="s">
        <v>353</v>
      </c>
    </row>
    <row r="27" spans="1:33" s="21" customFormat="1" ht="34.5" x14ac:dyDescent="0.25">
      <c r="A27" s="50" t="s">
        <v>58</v>
      </c>
      <c r="B27" s="51" t="s">
        <v>59</v>
      </c>
      <c r="C27" s="140" t="s">
        <v>60</v>
      </c>
      <c r="D27" s="140"/>
      <c r="E27" s="140"/>
      <c r="F27" s="52" t="s">
        <v>61</v>
      </c>
      <c r="G27" s="52"/>
      <c r="H27" s="52"/>
      <c r="I27" s="53">
        <v>2</v>
      </c>
      <c r="J27" s="54"/>
      <c r="K27" s="52"/>
      <c r="L27" s="54"/>
      <c r="M27" s="52"/>
      <c r="N27" s="55"/>
      <c r="Z27" s="48"/>
      <c r="AA27" s="49"/>
      <c r="AB27" s="49" t="s">
        <v>60</v>
      </c>
    </row>
    <row r="28" spans="1:33" s="21" customFormat="1" ht="15" x14ac:dyDescent="0.25">
      <c r="A28" s="60"/>
      <c r="B28" s="61"/>
      <c r="C28" s="140" t="s">
        <v>62</v>
      </c>
      <c r="D28" s="140"/>
      <c r="E28" s="140"/>
      <c r="F28" s="52"/>
      <c r="G28" s="52"/>
      <c r="H28" s="52"/>
      <c r="I28" s="52"/>
      <c r="J28" s="54"/>
      <c r="K28" s="52"/>
      <c r="L28" s="62">
        <v>5560.72</v>
      </c>
      <c r="M28" s="59"/>
      <c r="N28" s="63">
        <v>151827</v>
      </c>
      <c r="Z28" s="48"/>
      <c r="AA28" s="49"/>
      <c r="AB28" s="49"/>
      <c r="AG28" s="49" t="s">
        <v>62</v>
      </c>
    </row>
    <row r="29" spans="1:33" s="21" customFormat="1" ht="34.5" x14ac:dyDescent="0.25">
      <c r="A29" s="50" t="s">
        <v>63</v>
      </c>
      <c r="B29" s="51" t="s">
        <v>64</v>
      </c>
      <c r="C29" s="140" t="s">
        <v>65</v>
      </c>
      <c r="D29" s="140"/>
      <c r="E29" s="140"/>
      <c r="F29" s="52" t="s">
        <v>61</v>
      </c>
      <c r="G29" s="52"/>
      <c r="H29" s="52"/>
      <c r="I29" s="53">
        <v>1</v>
      </c>
      <c r="J29" s="54"/>
      <c r="K29" s="52"/>
      <c r="L29" s="54"/>
      <c r="M29" s="52"/>
      <c r="N29" s="55"/>
      <c r="Z29" s="48"/>
      <c r="AA29" s="49"/>
      <c r="AB29" s="49" t="s">
        <v>65</v>
      </c>
      <c r="AG29" s="49"/>
    </row>
    <row r="30" spans="1:33" s="21" customFormat="1" ht="15" x14ac:dyDescent="0.25">
      <c r="A30" s="60"/>
      <c r="B30" s="61"/>
      <c r="C30" s="140" t="s">
        <v>62</v>
      </c>
      <c r="D30" s="140"/>
      <c r="E30" s="140"/>
      <c r="F30" s="52"/>
      <c r="G30" s="52"/>
      <c r="H30" s="52"/>
      <c r="I30" s="52"/>
      <c r="J30" s="54"/>
      <c r="K30" s="52"/>
      <c r="L30" s="62">
        <v>5115.24</v>
      </c>
      <c r="M30" s="59"/>
      <c r="N30" s="63">
        <v>130337</v>
      </c>
      <c r="Z30" s="48"/>
      <c r="AA30" s="49"/>
      <c r="AB30" s="49"/>
      <c r="AG30" s="49" t="s">
        <v>62</v>
      </c>
    </row>
    <row r="31" spans="1:33" s="21" customFormat="1" ht="23.25" x14ac:dyDescent="0.25">
      <c r="A31" s="50" t="s">
        <v>66</v>
      </c>
      <c r="B31" s="51" t="s">
        <v>67</v>
      </c>
      <c r="C31" s="140" t="s">
        <v>68</v>
      </c>
      <c r="D31" s="140"/>
      <c r="E31" s="140"/>
      <c r="F31" s="52" t="s">
        <v>69</v>
      </c>
      <c r="G31" s="52"/>
      <c r="H31" s="52"/>
      <c r="I31" s="53">
        <v>9</v>
      </c>
      <c r="J31" s="54"/>
      <c r="K31" s="52"/>
      <c r="L31" s="54"/>
      <c r="M31" s="52"/>
      <c r="N31" s="55"/>
      <c r="Z31" s="48"/>
      <c r="AA31" s="49"/>
      <c r="AB31" s="49" t="s">
        <v>68</v>
      </c>
      <c r="AG31" s="49"/>
    </row>
    <row r="32" spans="1:33" s="21" customFormat="1" ht="15" x14ac:dyDescent="0.25">
      <c r="A32" s="60"/>
      <c r="B32" s="61"/>
      <c r="C32" s="140" t="s">
        <v>62</v>
      </c>
      <c r="D32" s="140"/>
      <c r="E32" s="140"/>
      <c r="F32" s="52"/>
      <c r="G32" s="52"/>
      <c r="H32" s="52"/>
      <c r="I32" s="52"/>
      <c r="J32" s="54"/>
      <c r="K32" s="52"/>
      <c r="L32" s="64">
        <v>682.14</v>
      </c>
      <c r="M32" s="59"/>
      <c r="N32" s="63">
        <v>17643</v>
      </c>
      <c r="Z32" s="48"/>
      <c r="AA32" s="49"/>
      <c r="AB32" s="49"/>
      <c r="AG32" s="49" t="s">
        <v>62</v>
      </c>
    </row>
    <row r="33" spans="1:33" s="21" customFormat="1" ht="23.25" x14ac:dyDescent="0.25">
      <c r="A33" s="50" t="s">
        <v>70</v>
      </c>
      <c r="B33" s="51" t="s">
        <v>71</v>
      </c>
      <c r="C33" s="140" t="s">
        <v>72</v>
      </c>
      <c r="D33" s="140"/>
      <c r="E33" s="140"/>
      <c r="F33" s="52" t="s">
        <v>69</v>
      </c>
      <c r="G33" s="52"/>
      <c r="H33" s="52"/>
      <c r="I33" s="53">
        <v>9</v>
      </c>
      <c r="J33" s="54"/>
      <c r="K33" s="52"/>
      <c r="L33" s="54"/>
      <c r="M33" s="52"/>
      <c r="N33" s="55"/>
      <c r="Z33" s="48"/>
      <c r="AA33" s="49"/>
      <c r="AB33" s="49" t="s">
        <v>72</v>
      </c>
      <c r="AG33" s="49"/>
    </row>
    <row r="34" spans="1:33" s="21" customFormat="1" ht="15" x14ac:dyDescent="0.25">
      <c r="A34" s="60"/>
      <c r="B34" s="61"/>
      <c r="C34" s="140" t="s">
        <v>62</v>
      </c>
      <c r="D34" s="140"/>
      <c r="E34" s="140"/>
      <c r="F34" s="52"/>
      <c r="G34" s="52"/>
      <c r="H34" s="52"/>
      <c r="I34" s="52"/>
      <c r="J34" s="54"/>
      <c r="K34" s="52"/>
      <c r="L34" s="62">
        <v>3088.87</v>
      </c>
      <c r="M34" s="59"/>
      <c r="N34" s="63">
        <v>64804</v>
      </c>
      <c r="Z34" s="48"/>
      <c r="AA34" s="49"/>
      <c r="AB34" s="49"/>
      <c r="AG34" s="49" t="s">
        <v>62</v>
      </c>
    </row>
    <row r="35" spans="1:33" s="21" customFormat="1" ht="34.5" x14ac:dyDescent="0.25">
      <c r="A35" s="50" t="s">
        <v>73</v>
      </c>
      <c r="B35" s="51" t="s">
        <v>74</v>
      </c>
      <c r="C35" s="140" t="s">
        <v>75</v>
      </c>
      <c r="D35" s="140"/>
      <c r="E35" s="140"/>
      <c r="F35" s="52" t="s">
        <v>69</v>
      </c>
      <c r="G35" s="52"/>
      <c r="H35" s="52"/>
      <c r="I35" s="53">
        <v>7</v>
      </c>
      <c r="J35" s="54"/>
      <c r="K35" s="52"/>
      <c r="L35" s="54"/>
      <c r="M35" s="52"/>
      <c r="N35" s="55"/>
      <c r="Z35" s="48"/>
      <c r="AA35" s="49"/>
      <c r="AB35" s="49" t="s">
        <v>75</v>
      </c>
      <c r="AG35" s="49"/>
    </row>
    <row r="36" spans="1:33" s="21" customFormat="1" ht="34.5" x14ac:dyDescent="0.25">
      <c r="A36" s="50" t="s">
        <v>76</v>
      </c>
      <c r="B36" s="51" t="s">
        <v>77</v>
      </c>
      <c r="C36" s="140" t="s">
        <v>78</v>
      </c>
      <c r="D36" s="140"/>
      <c r="E36" s="140"/>
      <c r="F36" s="52" t="s">
        <v>69</v>
      </c>
      <c r="G36" s="52"/>
      <c r="H36" s="52"/>
      <c r="I36" s="53">
        <v>7</v>
      </c>
      <c r="J36" s="54"/>
      <c r="K36" s="52"/>
      <c r="L36" s="54"/>
      <c r="M36" s="52"/>
      <c r="N36" s="55"/>
      <c r="Z36" s="48"/>
      <c r="AA36" s="49"/>
      <c r="AB36" s="49" t="s">
        <v>78</v>
      </c>
      <c r="AG36" s="49"/>
    </row>
    <row r="37" spans="1:33" s="21" customFormat="1" ht="15" x14ac:dyDescent="0.25">
      <c r="A37" s="60"/>
      <c r="B37" s="61"/>
      <c r="C37" s="140" t="s">
        <v>62</v>
      </c>
      <c r="D37" s="140"/>
      <c r="E37" s="140"/>
      <c r="F37" s="52"/>
      <c r="G37" s="52"/>
      <c r="H37" s="52"/>
      <c r="I37" s="52"/>
      <c r="J37" s="54"/>
      <c r="K37" s="52"/>
      <c r="L37" s="62">
        <v>3874.71</v>
      </c>
      <c r="M37" s="59"/>
      <c r="N37" s="63">
        <v>95692</v>
      </c>
      <c r="Z37" s="48"/>
      <c r="AA37" s="49"/>
      <c r="AB37" s="49"/>
      <c r="AG37" s="49" t="s">
        <v>62</v>
      </c>
    </row>
    <row r="38" spans="1:33" s="21" customFormat="1" ht="15" x14ac:dyDescent="0.25">
      <c r="A38" s="141" t="s">
        <v>79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3"/>
      <c r="Z38" s="48"/>
      <c r="AA38" s="49" t="s">
        <v>79</v>
      </c>
      <c r="AB38" s="49"/>
      <c r="AG38" s="49"/>
    </row>
    <row r="39" spans="1:33" s="21" customFormat="1" ht="23.25" x14ac:dyDescent="0.25">
      <c r="A39" s="50" t="s">
        <v>80</v>
      </c>
      <c r="B39" s="51" t="s">
        <v>81</v>
      </c>
      <c r="C39" s="140" t="s">
        <v>82</v>
      </c>
      <c r="D39" s="140"/>
      <c r="E39" s="140"/>
      <c r="F39" s="52" t="s">
        <v>83</v>
      </c>
      <c r="G39" s="52"/>
      <c r="H39" s="52"/>
      <c r="I39" s="65">
        <v>2E-3</v>
      </c>
      <c r="J39" s="54"/>
      <c r="K39" s="52"/>
      <c r="L39" s="54"/>
      <c r="M39" s="52"/>
      <c r="N39" s="55"/>
      <c r="Z39" s="48"/>
      <c r="AA39" s="49"/>
      <c r="AB39" s="49" t="s">
        <v>82</v>
      </c>
      <c r="AG39" s="49"/>
    </row>
    <row r="40" spans="1:33" s="21" customFormat="1" ht="15" x14ac:dyDescent="0.25">
      <c r="A40" s="60"/>
      <c r="B40" s="61"/>
      <c r="C40" s="140" t="s">
        <v>62</v>
      </c>
      <c r="D40" s="140"/>
      <c r="E40" s="140"/>
      <c r="F40" s="52"/>
      <c r="G40" s="52"/>
      <c r="H40" s="52"/>
      <c r="I40" s="52"/>
      <c r="J40" s="54"/>
      <c r="K40" s="52"/>
      <c r="L40" s="64">
        <v>23.5</v>
      </c>
      <c r="M40" s="59"/>
      <c r="N40" s="66">
        <v>862</v>
      </c>
      <c r="Z40" s="48"/>
      <c r="AA40" s="49"/>
      <c r="AB40" s="49"/>
      <c r="AG40" s="49" t="s">
        <v>62</v>
      </c>
    </row>
    <row r="41" spans="1:33" s="21" customFormat="1" ht="34.5" x14ac:dyDescent="0.25">
      <c r="A41" s="50" t="s">
        <v>84</v>
      </c>
      <c r="B41" s="51" t="s">
        <v>85</v>
      </c>
      <c r="C41" s="140" t="s">
        <v>86</v>
      </c>
      <c r="D41" s="140"/>
      <c r="E41" s="140"/>
      <c r="F41" s="52" t="s">
        <v>87</v>
      </c>
      <c r="G41" s="52"/>
      <c r="H41" s="52"/>
      <c r="I41" s="67">
        <v>2.5</v>
      </c>
      <c r="J41" s="64">
        <v>57.2</v>
      </c>
      <c r="K41" s="52"/>
      <c r="L41" s="64">
        <v>143</v>
      </c>
      <c r="M41" s="68">
        <v>7.89</v>
      </c>
      <c r="N41" s="63">
        <v>1128</v>
      </c>
      <c r="Z41" s="48"/>
      <c r="AA41" s="49"/>
      <c r="AB41" s="49" t="s">
        <v>86</v>
      </c>
      <c r="AG41" s="49"/>
    </row>
    <row r="42" spans="1:33" s="21" customFormat="1" ht="15" x14ac:dyDescent="0.25">
      <c r="A42" s="60"/>
      <c r="B42" s="61"/>
      <c r="C42" s="140" t="s">
        <v>62</v>
      </c>
      <c r="D42" s="140"/>
      <c r="E42" s="140"/>
      <c r="F42" s="52"/>
      <c r="G42" s="52"/>
      <c r="H42" s="52"/>
      <c r="I42" s="52"/>
      <c r="J42" s="54"/>
      <c r="K42" s="52"/>
      <c r="L42" s="64">
        <v>143</v>
      </c>
      <c r="M42" s="59"/>
      <c r="N42" s="63">
        <v>1128</v>
      </c>
      <c r="Z42" s="48"/>
      <c r="AA42" s="49"/>
      <c r="AB42" s="49"/>
      <c r="AG42" s="49" t="s">
        <v>62</v>
      </c>
    </row>
    <row r="43" spans="1:33" s="21" customFormat="1" ht="23.25" x14ac:dyDescent="0.25">
      <c r="A43" s="50" t="s">
        <v>88</v>
      </c>
      <c r="B43" s="51" t="s">
        <v>89</v>
      </c>
      <c r="C43" s="140" t="s">
        <v>90</v>
      </c>
      <c r="D43" s="140"/>
      <c r="E43" s="140"/>
      <c r="F43" s="52" t="s">
        <v>91</v>
      </c>
      <c r="G43" s="52"/>
      <c r="H43" s="52"/>
      <c r="I43" s="53">
        <v>1</v>
      </c>
      <c r="J43" s="54"/>
      <c r="K43" s="52"/>
      <c r="L43" s="54"/>
      <c r="M43" s="52"/>
      <c r="N43" s="55"/>
      <c r="Z43" s="48"/>
      <c r="AA43" s="49"/>
      <c r="AB43" s="49" t="s">
        <v>90</v>
      </c>
      <c r="AG43" s="49"/>
    </row>
    <row r="44" spans="1:33" s="21" customFormat="1" ht="15" x14ac:dyDescent="0.25">
      <c r="A44" s="60"/>
      <c r="B44" s="61"/>
      <c r="C44" s="140" t="s">
        <v>62</v>
      </c>
      <c r="D44" s="140"/>
      <c r="E44" s="140"/>
      <c r="F44" s="52"/>
      <c r="G44" s="52"/>
      <c r="H44" s="52"/>
      <c r="I44" s="52"/>
      <c r="J44" s="54"/>
      <c r="K44" s="52"/>
      <c r="L44" s="62">
        <v>30888.02</v>
      </c>
      <c r="M44" s="59"/>
      <c r="N44" s="63">
        <v>781352</v>
      </c>
      <c r="Z44" s="48"/>
      <c r="AA44" s="49"/>
      <c r="AB44" s="49"/>
      <c r="AG44" s="49" t="s">
        <v>62</v>
      </c>
    </row>
    <row r="45" spans="1:33" s="21" customFormat="1" ht="22.5" x14ac:dyDescent="0.25">
      <c r="A45" s="50" t="s">
        <v>92</v>
      </c>
      <c r="B45" s="51" t="s">
        <v>93</v>
      </c>
      <c r="C45" s="140" t="s">
        <v>94</v>
      </c>
      <c r="D45" s="140"/>
      <c r="E45" s="140"/>
      <c r="F45" s="52" t="s">
        <v>69</v>
      </c>
      <c r="G45" s="52"/>
      <c r="H45" s="52"/>
      <c r="I45" s="53">
        <v>1</v>
      </c>
      <c r="J45" s="54"/>
      <c r="K45" s="52"/>
      <c r="L45" s="54"/>
      <c r="M45" s="52"/>
      <c r="N45" s="55"/>
      <c r="Z45" s="48"/>
      <c r="AA45" s="49"/>
      <c r="AB45" s="49" t="s">
        <v>94</v>
      </c>
      <c r="AG45" s="49"/>
    </row>
    <row r="46" spans="1:33" s="21" customFormat="1" ht="15" x14ac:dyDescent="0.25">
      <c r="A46" s="60"/>
      <c r="B46" s="61"/>
      <c r="C46" s="140" t="s">
        <v>62</v>
      </c>
      <c r="D46" s="140"/>
      <c r="E46" s="140"/>
      <c r="F46" s="52"/>
      <c r="G46" s="52"/>
      <c r="H46" s="52"/>
      <c r="I46" s="52"/>
      <c r="J46" s="54"/>
      <c r="K46" s="52"/>
      <c r="L46" s="64">
        <v>568.87</v>
      </c>
      <c r="M46" s="59"/>
      <c r="N46" s="63">
        <v>18080</v>
      </c>
      <c r="Z46" s="48"/>
      <c r="AA46" s="49"/>
      <c r="AB46" s="49"/>
      <c r="AG46" s="49" t="s">
        <v>62</v>
      </c>
    </row>
    <row r="47" spans="1:33" s="21" customFormat="1" ht="34.5" x14ac:dyDescent="0.25">
      <c r="A47" s="50" t="s">
        <v>95</v>
      </c>
      <c r="B47" s="51" t="s">
        <v>96</v>
      </c>
      <c r="C47" s="140" t="s">
        <v>97</v>
      </c>
      <c r="D47" s="140"/>
      <c r="E47" s="140"/>
      <c r="F47" s="52" t="s">
        <v>98</v>
      </c>
      <c r="G47" s="52"/>
      <c r="H47" s="52"/>
      <c r="I47" s="53">
        <v>1</v>
      </c>
      <c r="J47" s="54"/>
      <c r="K47" s="52"/>
      <c r="L47" s="54"/>
      <c r="M47" s="52"/>
      <c r="N47" s="55"/>
      <c r="Z47" s="48"/>
      <c r="AA47" s="49"/>
      <c r="AB47" s="49" t="s">
        <v>97</v>
      </c>
      <c r="AG47" s="49"/>
    </row>
    <row r="48" spans="1:33" s="21" customFormat="1" ht="15" x14ac:dyDescent="0.25">
      <c r="A48" s="60"/>
      <c r="B48" s="61"/>
      <c r="C48" s="140" t="s">
        <v>62</v>
      </c>
      <c r="D48" s="140"/>
      <c r="E48" s="140"/>
      <c r="F48" s="52"/>
      <c r="G48" s="52"/>
      <c r="H48" s="52"/>
      <c r="I48" s="52"/>
      <c r="J48" s="54"/>
      <c r="K48" s="52"/>
      <c r="L48" s="62">
        <v>5537.56</v>
      </c>
      <c r="M48" s="59"/>
      <c r="N48" s="63">
        <v>127098</v>
      </c>
      <c r="Z48" s="48"/>
      <c r="AA48" s="49"/>
      <c r="AB48" s="49"/>
      <c r="AG48" s="49" t="s">
        <v>62</v>
      </c>
    </row>
    <row r="49" spans="1:34" s="21" customFormat="1" ht="67.5" x14ac:dyDescent="0.25">
      <c r="A49" s="50" t="s">
        <v>99</v>
      </c>
      <c r="B49" s="51" t="s">
        <v>100</v>
      </c>
      <c r="C49" s="140" t="s">
        <v>101</v>
      </c>
      <c r="D49" s="140"/>
      <c r="E49" s="140"/>
      <c r="F49" s="52" t="s">
        <v>102</v>
      </c>
      <c r="G49" s="52"/>
      <c r="H49" s="52"/>
      <c r="I49" s="53">
        <v>1</v>
      </c>
      <c r="J49" s="54"/>
      <c r="K49" s="52"/>
      <c r="L49" s="54"/>
      <c r="M49" s="52"/>
      <c r="N49" s="55"/>
      <c r="Z49" s="48"/>
      <c r="AA49" s="49"/>
      <c r="AB49" s="49" t="s">
        <v>101</v>
      </c>
      <c r="AG49" s="49"/>
    </row>
    <row r="50" spans="1:34" s="21" customFormat="1" ht="15" x14ac:dyDescent="0.25">
      <c r="A50" s="60"/>
      <c r="B50" s="61"/>
      <c r="C50" s="140" t="s">
        <v>62</v>
      </c>
      <c r="D50" s="140"/>
      <c r="E50" s="140"/>
      <c r="F50" s="52"/>
      <c r="G50" s="52"/>
      <c r="H50" s="52"/>
      <c r="I50" s="52"/>
      <c r="J50" s="54"/>
      <c r="K50" s="52"/>
      <c r="L50" s="64">
        <v>412.37</v>
      </c>
      <c r="M50" s="59"/>
      <c r="N50" s="63">
        <v>12138</v>
      </c>
      <c r="Z50" s="48"/>
      <c r="AA50" s="49"/>
      <c r="AB50" s="49"/>
      <c r="AG50" s="49" t="s">
        <v>62</v>
      </c>
    </row>
    <row r="51" spans="1:34" s="21" customFormat="1" ht="1.5" customHeight="1" x14ac:dyDescent="0.25">
      <c r="A51" s="69"/>
      <c r="B51" s="61"/>
      <c r="C51" s="61"/>
      <c r="D51" s="61"/>
      <c r="E51" s="61"/>
      <c r="F51" s="70"/>
      <c r="G51" s="70"/>
      <c r="H51" s="70"/>
      <c r="I51" s="70"/>
      <c r="J51" s="71"/>
      <c r="K51" s="70"/>
      <c r="L51" s="71"/>
      <c r="M51" s="58"/>
      <c r="N51" s="71"/>
      <c r="Z51" s="48"/>
      <c r="AA51" s="49"/>
      <c r="AB51" s="49"/>
      <c r="AG51" s="49"/>
    </row>
    <row r="52" spans="1:34" s="21" customFormat="1" ht="15" x14ac:dyDescent="0.25">
      <c r="A52" s="72"/>
      <c r="B52" s="54"/>
      <c r="C52" s="140" t="s">
        <v>103</v>
      </c>
      <c r="D52" s="140"/>
      <c r="E52" s="140"/>
      <c r="F52" s="140"/>
      <c r="G52" s="140"/>
      <c r="H52" s="140"/>
      <c r="I52" s="140"/>
      <c r="J52" s="140"/>
      <c r="K52" s="140"/>
      <c r="L52" s="73">
        <v>58613.760000000002</v>
      </c>
      <c r="M52" s="74"/>
      <c r="N52" s="75"/>
      <c r="Z52" s="48"/>
      <c r="AA52" s="49"/>
      <c r="AB52" s="49"/>
      <c r="AG52" s="49"/>
      <c r="AH52" s="49" t="s">
        <v>103</v>
      </c>
    </row>
    <row r="53" spans="1:34" s="21" customFormat="1" ht="15" x14ac:dyDescent="0.25">
      <c r="A53" s="144" t="s">
        <v>104</v>
      </c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6"/>
      <c r="Z53" s="48" t="s">
        <v>104</v>
      </c>
      <c r="AA53" s="49"/>
      <c r="AB53" s="49"/>
      <c r="AG53" s="49"/>
      <c r="AH53" s="49"/>
    </row>
    <row r="54" spans="1:34" s="21" customFormat="1" ht="34.5" x14ac:dyDescent="0.25">
      <c r="A54" s="50" t="s">
        <v>105</v>
      </c>
      <c r="B54" s="51" t="s">
        <v>106</v>
      </c>
      <c r="C54" s="140" t="s">
        <v>107</v>
      </c>
      <c r="D54" s="140"/>
      <c r="E54" s="140"/>
      <c r="F54" s="52" t="s">
        <v>108</v>
      </c>
      <c r="G54" s="52"/>
      <c r="H54" s="52"/>
      <c r="I54" s="67">
        <v>0.3</v>
      </c>
      <c r="J54" s="54"/>
      <c r="K54" s="52"/>
      <c r="L54" s="54"/>
      <c r="M54" s="52"/>
      <c r="N54" s="55"/>
      <c r="Z54" s="48"/>
      <c r="AA54" s="49"/>
      <c r="AB54" s="49" t="s">
        <v>107</v>
      </c>
      <c r="AG54" s="49"/>
      <c r="AH54" s="49"/>
    </row>
    <row r="55" spans="1:34" s="21" customFormat="1" ht="15" x14ac:dyDescent="0.25">
      <c r="A55" s="60"/>
      <c r="B55" s="61"/>
      <c r="C55" s="140" t="s">
        <v>62</v>
      </c>
      <c r="D55" s="140"/>
      <c r="E55" s="140"/>
      <c r="F55" s="52"/>
      <c r="G55" s="52"/>
      <c r="H55" s="52"/>
      <c r="I55" s="52"/>
      <c r="J55" s="54"/>
      <c r="K55" s="52"/>
      <c r="L55" s="64">
        <v>379.28</v>
      </c>
      <c r="M55" s="59"/>
      <c r="N55" s="63">
        <v>12873</v>
      </c>
      <c r="Z55" s="48"/>
      <c r="AA55" s="49"/>
      <c r="AB55" s="49"/>
      <c r="AG55" s="49" t="s">
        <v>62</v>
      </c>
      <c r="AH55" s="49"/>
    </row>
    <row r="56" spans="1:34" s="21" customFormat="1" ht="1.5" customHeight="1" x14ac:dyDescent="0.25">
      <c r="A56" s="69"/>
      <c r="B56" s="61"/>
      <c r="C56" s="61"/>
      <c r="D56" s="61"/>
      <c r="E56" s="61"/>
      <c r="F56" s="70"/>
      <c r="G56" s="70"/>
      <c r="H56" s="70"/>
      <c r="I56" s="70"/>
      <c r="J56" s="71"/>
      <c r="K56" s="70"/>
      <c r="L56" s="71"/>
      <c r="M56" s="58"/>
      <c r="N56" s="71"/>
      <c r="Z56" s="48"/>
      <c r="AA56" s="49"/>
      <c r="AB56" s="49"/>
      <c r="AG56" s="49"/>
      <c r="AH56" s="49"/>
    </row>
    <row r="57" spans="1:34" s="21" customFormat="1" ht="15" x14ac:dyDescent="0.25">
      <c r="A57" s="72"/>
      <c r="B57" s="54"/>
      <c r="C57" s="140" t="s">
        <v>109</v>
      </c>
      <c r="D57" s="140"/>
      <c r="E57" s="140"/>
      <c r="F57" s="140"/>
      <c r="G57" s="140"/>
      <c r="H57" s="140"/>
      <c r="I57" s="140"/>
      <c r="J57" s="140"/>
      <c r="K57" s="140"/>
      <c r="L57" s="76">
        <v>379.28</v>
      </c>
      <c r="M57" s="74"/>
      <c r="N57" s="75"/>
      <c r="Z57" s="48"/>
      <c r="AA57" s="49"/>
      <c r="AB57" s="49"/>
      <c r="AG57" s="49"/>
      <c r="AH57" s="49" t="s">
        <v>109</v>
      </c>
    </row>
    <row r="58" spans="1:34" s="21" customFormat="1" ht="15" x14ac:dyDescent="0.25">
      <c r="A58" s="144" t="s">
        <v>110</v>
      </c>
      <c r="B58" s="145"/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6"/>
      <c r="Z58" s="48" t="s">
        <v>110</v>
      </c>
      <c r="AA58" s="49"/>
      <c r="AB58" s="49"/>
      <c r="AG58" s="49"/>
      <c r="AH58" s="49"/>
    </row>
    <row r="59" spans="1:34" s="21" customFormat="1" ht="22.5" x14ac:dyDescent="0.25">
      <c r="A59" s="50" t="s">
        <v>111</v>
      </c>
      <c r="B59" s="51" t="s">
        <v>112</v>
      </c>
      <c r="C59" s="140" t="s">
        <v>113</v>
      </c>
      <c r="D59" s="140"/>
      <c r="E59" s="140"/>
      <c r="F59" s="52" t="s">
        <v>114</v>
      </c>
      <c r="G59" s="52"/>
      <c r="H59" s="52"/>
      <c r="I59" s="53">
        <v>25</v>
      </c>
      <c r="J59" s="54"/>
      <c r="K59" s="52"/>
      <c r="L59" s="54"/>
      <c r="M59" s="52"/>
      <c r="N59" s="55"/>
      <c r="Z59" s="48"/>
      <c r="AA59" s="49"/>
      <c r="AB59" s="49" t="s">
        <v>113</v>
      </c>
      <c r="AG59" s="49"/>
      <c r="AH59" s="49"/>
    </row>
    <row r="60" spans="1:34" s="21" customFormat="1" ht="15" x14ac:dyDescent="0.25">
      <c r="A60" s="60"/>
      <c r="B60" s="61"/>
      <c r="C60" s="140" t="s">
        <v>62</v>
      </c>
      <c r="D60" s="140"/>
      <c r="E60" s="140"/>
      <c r="F60" s="52"/>
      <c r="G60" s="52"/>
      <c r="H60" s="52"/>
      <c r="I60" s="52"/>
      <c r="J60" s="54"/>
      <c r="K60" s="52"/>
      <c r="L60" s="62">
        <v>2494.5300000000002</v>
      </c>
      <c r="M60" s="59"/>
      <c r="N60" s="63">
        <v>81997</v>
      </c>
      <c r="Z60" s="48"/>
      <c r="AA60" s="49"/>
      <c r="AB60" s="49"/>
      <c r="AG60" s="49" t="s">
        <v>62</v>
      </c>
      <c r="AH60" s="49"/>
    </row>
    <row r="61" spans="1:34" s="21" customFormat="1" ht="23.25" x14ac:dyDescent="0.25">
      <c r="A61" s="50" t="s">
        <v>115</v>
      </c>
      <c r="B61" s="51" t="s">
        <v>116</v>
      </c>
      <c r="C61" s="140" t="s">
        <v>117</v>
      </c>
      <c r="D61" s="140"/>
      <c r="E61" s="140"/>
      <c r="F61" s="52" t="s">
        <v>114</v>
      </c>
      <c r="G61" s="52"/>
      <c r="H61" s="52"/>
      <c r="I61" s="53">
        <v>25</v>
      </c>
      <c r="J61" s="54"/>
      <c r="K61" s="52"/>
      <c r="L61" s="54"/>
      <c r="M61" s="52"/>
      <c r="N61" s="55"/>
      <c r="Z61" s="48"/>
      <c r="AA61" s="49"/>
      <c r="AB61" s="49" t="s">
        <v>117</v>
      </c>
      <c r="AG61" s="49"/>
      <c r="AH61" s="49"/>
    </row>
    <row r="62" spans="1:34" s="21" customFormat="1" ht="15" x14ac:dyDescent="0.25">
      <c r="A62" s="60"/>
      <c r="B62" s="61"/>
      <c r="C62" s="140" t="s">
        <v>62</v>
      </c>
      <c r="D62" s="140"/>
      <c r="E62" s="140"/>
      <c r="F62" s="52"/>
      <c r="G62" s="52"/>
      <c r="H62" s="52"/>
      <c r="I62" s="52"/>
      <c r="J62" s="54"/>
      <c r="K62" s="52"/>
      <c r="L62" s="62">
        <v>3664.78</v>
      </c>
      <c r="M62" s="59"/>
      <c r="N62" s="63">
        <v>117530</v>
      </c>
      <c r="Z62" s="48"/>
      <c r="AA62" s="49"/>
      <c r="AB62" s="49"/>
      <c r="AG62" s="49" t="s">
        <v>62</v>
      </c>
      <c r="AH62" s="49"/>
    </row>
    <row r="63" spans="1:34" s="21" customFormat="1" ht="56.25" x14ac:dyDescent="0.25">
      <c r="A63" s="50" t="s">
        <v>118</v>
      </c>
      <c r="B63" s="51" t="s">
        <v>119</v>
      </c>
      <c r="C63" s="140" t="s">
        <v>120</v>
      </c>
      <c r="D63" s="140"/>
      <c r="E63" s="140"/>
      <c r="F63" s="52" t="s">
        <v>121</v>
      </c>
      <c r="G63" s="52"/>
      <c r="H63" s="52"/>
      <c r="I63" s="68">
        <v>0.35</v>
      </c>
      <c r="J63" s="54"/>
      <c r="K63" s="52"/>
      <c r="L63" s="54"/>
      <c r="M63" s="52"/>
      <c r="N63" s="55"/>
      <c r="Z63" s="48"/>
      <c r="AA63" s="49"/>
      <c r="AB63" s="49" t="s">
        <v>120</v>
      </c>
      <c r="AG63" s="49"/>
      <c r="AH63" s="49"/>
    </row>
    <row r="64" spans="1:34" s="21" customFormat="1" ht="15" x14ac:dyDescent="0.25">
      <c r="A64" s="60"/>
      <c r="B64" s="61"/>
      <c r="C64" s="140" t="s">
        <v>62</v>
      </c>
      <c r="D64" s="140"/>
      <c r="E64" s="140"/>
      <c r="F64" s="52"/>
      <c r="G64" s="52"/>
      <c r="H64" s="52"/>
      <c r="I64" s="52"/>
      <c r="J64" s="54"/>
      <c r="K64" s="52"/>
      <c r="L64" s="64">
        <v>250.99</v>
      </c>
      <c r="M64" s="59"/>
      <c r="N64" s="63">
        <v>7192</v>
      </c>
      <c r="Z64" s="48"/>
      <c r="AA64" s="49"/>
      <c r="AB64" s="49"/>
      <c r="AG64" s="49" t="s">
        <v>62</v>
      </c>
      <c r="AH64" s="49"/>
    </row>
    <row r="65" spans="1:34" s="21" customFormat="1" ht="56.25" x14ac:dyDescent="0.25">
      <c r="A65" s="50" t="s">
        <v>122</v>
      </c>
      <c r="B65" s="51" t="s">
        <v>123</v>
      </c>
      <c r="C65" s="140" t="s">
        <v>124</v>
      </c>
      <c r="D65" s="140"/>
      <c r="E65" s="140"/>
      <c r="F65" s="52" t="s">
        <v>125</v>
      </c>
      <c r="G65" s="52"/>
      <c r="H65" s="52"/>
      <c r="I65" s="68">
        <v>0.35</v>
      </c>
      <c r="J65" s="54"/>
      <c r="K65" s="52"/>
      <c r="L65" s="54"/>
      <c r="M65" s="52"/>
      <c r="N65" s="55"/>
      <c r="Z65" s="48"/>
      <c r="AA65" s="49"/>
      <c r="AB65" s="49" t="s">
        <v>124</v>
      </c>
      <c r="AG65" s="49"/>
      <c r="AH65" s="49"/>
    </row>
    <row r="66" spans="1:34" s="21" customFormat="1" ht="15" x14ac:dyDescent="0.25">
      <c r="A66" s="60"/>
      <c r="B66" s="61"/>
      <c r="C66" s="140" t="s">
        <v>62</v>
      </c>
      <c r="D66" s="140"/>
      <c r="E66" s="140"/>
      <c r="F66" s="52"/>
      <c r="G66" s="52"/>
      <c r="H66" s="52"/>
      <c r="I66" s="52"/>
      <c r="J66" s="54"/>
      <c r="K66" s="52"/>
      <c r="L66" s="64">
        <v>289.37</v>
      </c>
      <c r="M66" s="59"/>
      <c r="N66" s="63">
        <v>6803</v>
      </c>
      <c r="Z66" s="48"/>
      <c r="AA66" s="49"/>
      <c r="AB66" s="49"/>
      <c r="AG66" s="49" t="s">
        <v>62</v>
      </c>
      <c r="AH66" s="49"/>
    </row>
    <row r="67" spans="1:34" s="21" customFormat="1" ht="56.25" x14ac:dyDescent="0.25">
      <c r="A67" s="50" t="s">
        <v>126</v>
      </c>
      <c r="B67" s="51" t="s">
        <v>127</v>
      </c>
      <c r="C67" s="140" t="s">
        <v>128</v>
      </c>
      <c r="D67" s="140"/>
      <c r="E67" s="140"/>
      <c r="F67" s="52" t="s">
        <v>125</v>
      </c>
      <c r="G67" s="52"/>
      <c r="H67" s="52"/>
      <c r="I67" s="68">
        <v>0.35</v>
      </c>
      <c r="J67" s="54"/>
      <c r="K67" s="52"/>
      <c r="L67" s="54"/>
      <c r="M67" s="52"/>
      <c r="N67" s="55"/>
      <c r="Z67" s="48"/>
      <c r="AA67" s="49"/>
      <c r="AB67" s="49" t="s">
        <v>128</v>
      </c>
      <c r="AG67" s="49"/>
      <c r="AH67" s="49"/>
    </row>
    <row r="68" spans="1:34" s="21" customFormat="1" ht="15" x14ac:dyDescent="0.25">
      <c r="A68" s="60"/>
      <c r="B68" s="61"/>
      <c r="C68" s="140" t="s">
        <v>62</v>
      </c>
      <c r="D68" s="140"/>
      <c r="E68" s="140"/>
      <c r="F68" s="52"/>
      <c r="G68" s="52"/>
      <c r="H68" s="52"/>
      <c r="I68" s="52"/>
      <c r="J68" s="54"/>
      <c r="K68" s="52"/>
      <c r="L68" s="64">
        <v>438.29</v>
      </c>
      <c r="M68" s="59"/>
      <c r="N68" s="63">
        <v>7688</v>
      </c>
      <c r="Z68" s="48"/>
      <c r="AA68" s="49"/>
      <c r="AB68" s="49"/>
      <c r="AG68" s="49" t="s">
        <v>62</v>
      </c>
      <c r="AH68" s="49"/>
    </row>
    <row r="69" spans="1:34" s="21" customFormat="1" ht="57" x14ac:dyDescent="0.25">
      <c r="A69" s="50" t="s">
        <v>129</v>
      </c>
      <c r="B69" s="51" t="s">
        <v>130</v>
      </c>
      <c r="C69" s="140" t="s">
        <v>131</v>
      </c>
      <c r="D69" s="140"/>
      <c r="E69" s="140"/>
      <c r="F69" s="52" t="s">
        <v>132</v>
      </c>
      <c r="G69" s="52"/>
      <c r="H69" s="52"/>
      <c r="I69" s="68">
        <v>0.35</v>
      </c>
      <c r="J69" s="54"/>
      <c r="K69" s="52"/>
      <c r="L69" s="54"/>
      <c r="M69" s="52"/>
      <c r="N69" s="55"/>
      <c r="Z69" s="48"/>
      <c r="AA69" s="49"/>
      <c r="AB69" s="49" t="s">
        <v>131</v>
      </c>
      <c r="AG69" s="49"/>
      <c r="AH69" s="49"/>
    </row>
    <row r="70" spans="1:34" s="21" customFormat="1" ht="15" x14ac:dyDescent="0.25">
      <c r="A70" s="60"/>
      <c r="B70" s="61"/>
      <c r="C70" s="140" t="s">
        <v>62</v>
      </c>
      <c r="D70" s="140"/>
      <c r="E70" s="140"/>
      <c r="F70" s="52"/>
      <c r="G70" s="52"/>
      <c r="H70" s="52"/>
      <c r="I70" s="52"/>
      <c r="J70" s="54"/>
      <c r="K70" s="52"/>
      <c r="L70" s="62">
        <v>3149.46</v>
      </c>
      <c r="M70" s="59"/>
      <c r="N70" s="63">
        <v>72710</v>
      </c>
      <c r="Z70" s="48"/>
      <c r="AA70" s="49"/>
      <c r="AB70" s="49"/>
      <c r="AG70" s="49" t="s">
        <v>62</v>
      </c>
      <c r="AH70" s="49"/>
    </row>
    <row r="71" spans="1:34" s="21" customFormat="1" ht="1.5" customHeight="1" x14ac:dyDescent="0.25">
      <c r="A71" s="69"/>
      <c r="B71" s="61"/>
      <c r="C71" s="61"/>
      <c r="D71" s="61"/>
      <c r="E71" s="61"/>
      <c r="F71" s="70"/>
      <c r="G71" s="70"/>
      <c r="H71" s="70"/>
      <c r="I71" s="70"/>
      <c r="J71" s="71"/>
      <c r="K71" s="70"/>
      <c r="L71" s="71"/>
      <c r="M71" s="58"/>
      <c r="N71" s="71"/>
      <c r="Z71" s="48"/>
      <c r="AA71" s="49"/>
      <c r="AB71" s="49"/>
      <c r="AG71" s="49"/>
      <c r="AH71" s="49"/>
    </row>
    <row r="72" spans="1:34" s="21" customFormat="1" ht="15" x14ac:dyDescent="0.25">
      <c r="A72" s="72"/>
      <c r="B72" s="54"/>
      <c r="C72" s="140" t="s">
        <v>133</v>
      </c>
      <c r="D72" s="140"/>
      <c r="E72" s="140"/>
      <c r="F72" s="140"/>
      <c r="G72" s="140"/>
      <c r="H72" s="140"/>
      <c r="I72" s="140"/>
      <c r="J72" s="140"/>
      <c r="K72" s="140"/>
      <c r="L72" s="73">
        <v>10287.42</v>
      </c>
      <c r="M72" s="74"/>
      <c r="N72" s="75"/>
      <c r="Z72" s="48"/>
      <c r="AA72" s="49"/>
      <c r="AB72" s="49"/>
      <c r="AG72" s="49"/>
      <c r="AH72" s="49" t="s">
        <v>133</v>
      </c>
    </row>
    <row r="73" spans="1:34" s="21" customFormat="1" ht="15" x14ac:dyDescent="0.25">
      <c r="A73" s="144" t="s">
        <v>134</v>
      </c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6"/>
      <c r="Z73" s="48" t="s">
        <v>134</v>
      </c>
      <c r="AA73" s="49"/>
      <c r="AB73" s="49"/>
      <c r="AG73" s="49"/>
      <c r="AH73" s="49"/>
    </row>
    <row r="74" spans="1:34" s="21" customFormat="1" ht="15" x14ac:dyDescent="0.25">
      <c r="A74" s="141" t="s">
        <v>135</v>
      </c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3"/>
      <c r="Z74" s="48"/>
      <c r="AA74" s="49" t="s">
        <v>135</v>
      </c>
      <c r="AB74" s="49"/>
      <c r="AG74" s="49"/>
      <c r="AH74" s="49"/>
    </row>
    <row r="75" spans="1:34" s="21" customFormat="1" ht="45" x14ac:dyDescent="0.25">
      <c r="A75" s="50" t="s">
        <v>136</v>
      </c>
      <c r="B75" s="51" t="s">
        <v>137</v>
      </c>
      <c r="C75" s="140" t="s">
        <v>138</v>
      </c>
      <c r="D75" s="140"/>
      <c r="E75" s="140"/>
      <c r="F75" s="52" t="s">
        <v>139</v>
      </c>
      <c r="G75" s="52"/>
      <c r="H75" s="52"/>
      <c r="I75" s="68">
        <v>0.18</v>
      </c>
      <c r="J75" s="54"/>
      <c r="K75" s="52"/>
      <c r="L75" s="54"/>
      <c r="M75" s="52"/>
      <c r="N75" s="55"/>
      <c r="Z75" s="48"/>
      <c r="AA75" s="49"/>
      <c r="AB75" s="49" t="s">
        <v>138</v>
      </c>
      <c r="AG75" s="49"/>
      <c r="AH75" s="49"/>
    </row>
    <row r="76" spans="1:34" s="21" customFormat="1" ht="15" x14ac:dyDescent="0.25">
      <c r="A76" s="60"/>
      <c r="B76" s="61"/>
      <c r="C76" s="140" t="s">
        <v>62</v>
      </c>
      <c r="D76" s="140"/>
      <c r="E76" s="140"/>
      <c r="F76" s="52"/>
      <c r="G76" s="52"/>
      <c r="H76" s="52"/>
      <c r="I76" s="52"/>
      <c r="J76" s="54"/>
      <c r="K76" s="52"/>
      <c r="L76" s="64">
        <v>150.04</v>
      </c>
      <c r="M76" s="59"/>
      <c r="N76" s="63">
        <v>2666</v>
      </c>
      <c r="Z76" s="48"/>
      <c r="AA76" s="49"/>
      <c r="AB76" s="49"/>
      <c r="AG76" s="49" t="s">
        <v>62</v>
      </c>
      <c r="AH76" s="49"/>
    </row>
    <row r="77" spans="1:34" s="21" customFormat="1" ht="15" x14ac:dyDescent="0.25">
      <c r="A77" s="141" t="s">
        <v>140</v>
      </c>
      <c r="B77" s="142"/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3"/>
      <c r="Z77" s="48"/>
      <c r="AA77" s="49" t="s">
        <v>140</v>
      </c>
      <c r="AB77" s="49"/>
      <c r="AG77" s="49"/>
      <c r="AH77" s="49"/>
    </row>
    <row r="78" spans="1:34" s="21" customFormat="1" ht="33.75" x14ac:dyDescent="0.25">
      <c r="A78" s="50" t="s">
        <v>141</v>
      </c>
      <c r="B78" s="51" t="s">
        <v>142</v>
      </c>
      <c r="C78" s="140" t="s">
        <v>143</v>
      </c>
      <c r="D78" s="140"/>
      <c r="E78" s="140"/>
      <c r="F78" s="52" t="s">
        <v>144</v>
      </c>
      <c r="G78" s="52"/>
      <c r="H78" s="52"/>
      <c r="I78" s="68">
        <v>0.25</v>
      </c>
      <c r="J78" s="54"/>
      <c r="K78" s="52"/>
      <c r="L78" s="54"/>
      <c r="M78" s="52"/>
      <c r="N78" s="55"/>
      <c r="Z78" s="48"/>
      <c r="AA78" s="49"/>
      <c r="AB78" s="49" t="s">
        <v>143</v>
      </c>
      <c r="AG78" s="49"/>
      <c r="AH78" s="49"/>
    </row>
    <row r="79" spans="1:34" s="21" customFormat="1" ht="15" x14ac:dyDescent="0.25">
      <c r="A79" s="60"/>
      <c r="B79" s="61"/>
      <c r="C79" s="140" t="s">
        <v>62</v>
      </c>
      <c r="D79" s="140"/>
      <c r="E79" s="140"/>
      <c r="F79" s="52"/>
      <c r="G79" s="52"/>
      <c r="H79" s="52"/>
      <c r="I79" s="52"/>
      <c r="J79" s="54"/>
      <c r="K79" s="52"/>
      <c r="L79" s="62">
        <v>1851.14</v>
      </c>
      <c r="M79" s="59"/>
      <c r="N79" s="63">
        <v>58421</v>
      </c>
      <c r="Z79" s="48"/>
      <c r="AA79" s="49"/>
      <c r="AB79" s="49"/>
      <c r="AG79" s="49" t="s">
        <v>62</v>
      </c>
      <c r="AH79" s="49"/>
    </row>
    <row r="80" spans="1:34" s="21" customFormat="1" ht="33.75" x14ac:dyDescent="0.25">
      <c r="A80" s="50" t="s">
        <v>145</v>
      </c>
      <c r="B80" s="51" t="s">
        <v>146</v>
      </c>
      <c r="C80" s="140" t="s">
        <v>147</v>
      </c>
      <c r="D80" s="140"/>
      <c r="E80" s="140"/>
      <c r="F80" s="52" t="s">
        <v>144</v>
      </c>
      <c r="G80" s="52"/>
      <c r="H80" s="52"/>
      <c r="I80" s="68">
        <v>0.25</v>
      </c>
      <c r="J80" s="54"/>
      <c r="K80" s="52"/>
      <c r="L80" s="54"/>
      <c r="M80" s="52"/>
      <c r="N80" s="55"/>
      <c r="Z80" s="48"/>
      <c r="AA80" s="49"/>
      <c r="AB80" s="49" t="s">
        <v>147</v>
      </c>
      <c r="AG80" s="49"/>
      <c r="AH80" s="49"/>
    </row>
    <row r="81" spans="1:35" s="21" customFormat="1" ht="15" x14ac:dyDescent="0.25">
      <c r="A81" s="60"/>
      <c r="B81" s="61"/>
      <c r="C81" s="140" t="s">
        <v>62</v>
      </c>
      <c r="D81" s="140"/>
      <c r="E81" s="140"/>
      <c r="F81" s="52"/>
      <c r="G81" s="52"/>
      <c r="H81" s="52"/>
      <c r="I81" s="52"/>
      <c r="J81" s="54"/>
      <c r="K81" s="52"/>
      <c r="L81" s="64">
        <v>759.1</v>
      </c>
      <c r="M81" s="59"/>
      <c r="N81" s="63">
        <v>19653</v>
      </c>
      <c r="Z81" s="48"/>
      <c r="AA81" s="49"/>
      <c r="AB81" s="49"/>
      <c r="AG81" s="49" t="s">
        <v>62</v>
      </c>
      <c r="AH81" s="49"/>
    </row>
    <row r="82" spans="1:35" s="21" customFormat="1" ht="15" x14ac:dyDescent="0.25">
      <c r="A82" s="50" t="s">
        <v>148</v>
      </c>
      <c r="B82" s="51" t="s">
        <v>149</v>
      </c>
      <c r="C82" s="140" t="s">
        <v>150</v>
      </c>
      <c r="D82" s="140"/>
      <c r="E82" s="140"/>
      <c r="F82" s="52" t="s">
        <v>151</v>
      </c>
      <c r="G82" s="52"/>
      <c r="H82" s="52"/>
      <c r="I82" s="67">
        <v>0.2</v>
      </c>
      <c r="J82" s="62">
        <v>113750</v>
      </c>
      <c r="K82" s="52"/>
      <c r="L82" s="62">
        <v>22750</v>
      </c>
      <c r="M82" s="52"/>
      <c r="N82" s="63">
        <v>22750</v>
      </c>
      <c r="Z82" s="48"/>
      <c r="AA82" s="49"/>
      <c r="AB82" s="49" t="s">
        <v>150</v>
      </c>
      <c r="AG82" s="49"/>
      <c r="AH82" s="49"/>
    </row>
    <row r="83" spans="1:35" s="21" customFormat="1" ht="15" x14ac:dyDescent="0.25">
      <c r="A83" s="77"/>
      <c r="B83" s="78"/>
      <c r="C83" s="138" t="s">
        <v>152</v>
      </c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47"/>
      <c r="Z83" s="48"/>
      <c r="AA83" s="49"/>
      <c r="AB83" s="49"/>
      <c r="AG83" s="49"/>
      <c r="AH83" s="49"/>
      <c r="AI83" s="57" t="s">
        <v>152</v>
      </c>
    </row>
    <row r="84" spans="1:35" s="21" customFormat="1" ht="15" x14ac:dyDescent="0.25">
      <c r="A84" s="60"/>
      <c r="B84" s="61"/>
      <c r="C84" s="140" t="s">
        <v>62</v>
      </c>
      <c r="D84" s="140"/>
      <c r="E84" s="140"/>
      <c r="F84" s="52"/>
      <c r="G84" s="52"/>
      <c r="H84" s="52"/>
      <c r="I84" s="52"/>
      <c r="J84" s="54"/>
      <c r="K84" s="52"/>
      <c r="L84" s="62">
        <v>22750</v>
      </c>
      <c r="M84" s="59"/>
      <c r="N84" s="63">
        <v>22750</v>
      </c>
      <c r="Z84" s="48"/>
      <c r="AA84" s="49"/>
      <c r="AB84" s="49"/>
      <c r="AG84" s="49" t="s">
        <v>62</v>
      </c>
      <c r="AH84" s="49"/>
    </row>
    <row r="85" spans="1:35" s="21" customFormat="1" ht="34.5" x14ac:dyDescent="0.25">
      <c r="A85" s="50" t="s">
        <v>153</v>
      </c>
      <c r="B85" s="51" t="s">
        <v>149</v>
      </c>
      <c r="C85" s="140" t="s">
        <v>154</v>
      </c>
      <c r="D85" s="140"/>
      <c r="E85" s="140"/>
      <c r="F85" s="52" t="s">
        <v>151</v>
      </c>
      <c r="G85" s="52"/>
      <c r="H85" s="52"/>
      <c r="I85" s="68">
        <v>0.05</v>
      </c>
      <c r="J85" s="62">
        <v>109375</v>
      </c>
      <c r="K85" s="52"/>
      <c r="L85" s="62">
        <v>5469</v>
      </c>
      <c r="M85" s="52"/>
      <c r="N85" s="63">
        <v>5469</v>
      </c>
      <c r="Z85" s="48"/>
      <c r="AA85" s="49"/>
      <c r="AB85" s="49" t="s">
        <v>154</v>
      </c>
      <c r="AG85" s="49"/>
      <c r="AH85" s="49"/>
    </row>
    <row r="86" spans="1:35" s="21" customFormat="1" ht="15" x14ac:dyDescent="0.25">
      <c r="A86" s="77"/>
      <c r="B86" s="78"/>
      <c r="C86" s="138" t="s">
        <v>155</v>
      </c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47"/>
      <c r="Z86" s="48"/>
      <c r="AA86" s="49"/>
      <c r="AB86" s="49"/>
      <c r="AG86" s="49"/>
      <c r="AH86" s="49"/>
      <c r="AI86" s="57" t="s">
        <v>155</v>
      </c>
    </row>
    <row r="87" spans="1:35" s="21" customFormat="1" ht="15" x14ac:dyDescent="0.25">
      <c r="A87" s="60"/>
      <c r="B87" s="61"/>
      <c r="C87" s="140" t="s">
        <v>62</v>
      </c>
      <c r="D87" s="140"/>
      <c r="E87" s="140"/>
      <c r="F87" s="52"/>
      <c r="G87" s="52"/>
      <c r="H87" s="52"/>
      <c r="I87" s="52"/>
      <c r="J87" s="54"/>
      <c r="K87" s="52"/>
      <c r="L87" s="62">
        <v>5469</v>
      </c>
      <c r="M87" s="59"/>
      <c r="N87" s="63">
        <v>5469</v>
      </c>
      <c r="Z87" s="48"/>
      <c r="AA87" s="49"/>
      <c r="AB87" s="49"/>
      <c r="AG87" s="49" t="s">
        <v>62</v>
      </c>
      <c r="AH87" s="49"/>
    </row>
    <row r="88" spans="1:35" s="21" customFormat="1" ht="33.75" x14ac:dyDescent="0.25">
      <c r="A88" s="50" t="s">
        <v>156</v>
      </c>
      <c r="B88" s="51" t="s">
        <v>157</v>
      </c>
      <c r="C88" s="140" t="s">
        <v>158</v>
      </c>
      <c r="D88" s="140"/>
      <c r="E88" s="140"/>
      <c r="F88" s="52" t="s">
        <v>144</v>
      </c>
      <c r="G88" s="52"/>
      <c r="H88" s="52"/>
      <c r="I88" s="67">
        <v>0.5</v>
      </c>
      <c r="J88" s="54"/>
      <c r="K88" s="52"/>
      <c r="L88" s="54"/>
      <c r="M88" s="52"/>
      <c r="N88" s="55"/>
      <c r="Z88" s="48"/>
      <c r="AA88" s="49"/>
      <c r="AB88" s="49" t="s">
        <v>158</v>
      </c>
      <c r="AG88" s="49"/>
      <c r="AH88" s="49"/>
    </row>
    <row r="89" spans="1:35" s="21" customFormat="1" ht="15" x14ac:dyDescent="0.25">
      <c r="A89" s="60"/>
      <c r="B89" s="61"/>
      <c r="C89" s="140" t="s">
        <v>62</v>
      </c>
      <c r="D89" s="140"/>
      <c r="E89" s="140"/>
      <c r="F89" s="52"/>
      <c r="G89" s="52"/>
      <c r="H89" s="52"/>
      <c r="I89" s="52"/>
      <c r="J89" s="54"/>
      <c r="K89" s="52"/>
      <c r="L89" s="64">
        <v>853.48</v>
      </c>
      <c r="M89" s="59"/>
      <c r="N89" s="63">
        <v>26156</v>
      </c>
      <c r="Z89" s="48"/>
      <c r="AA89" s="49"/>
      <c r="AB89" s="49"/>
      <c r="AG89" s="49" t="s">
        <v>62</v>
      </c>
      <c r="AH89" s="49"/>
    </row>
    <row r="90" spans="1:35" s="21" customFormat="1" ht="33.75" x14ac:dyDescent="0.25">
      <c r="A90" s="50" t="s">
        <v>159</v>
      </c>
      <c r="B90" s="51" t="s">
        <v>160</v>
      </c>
      <c r="C90" s="140" t="s">
        <v>161</v>
      </c>
      <c r="D90" s="140"/>
      <c r="E90" s="140"/>
      <c r="F90" s="52" t="s">
        <v>144</v>
      </c>
      <c r="G90" s="52"/>
      <c r="H90" s="52"/>
      <c r="I90" s="67">
        <v>0.5</v>
      </c>
      <c r="J90" s="54"/>
      <c r="K90" s="52"/>
      <c r="L90" s="54"/>
      <c r="M90" s="52"/>
      <c r="N90" s="55"/>
      <c r="Z90" s="48"/>
      <c r="AA90" s="49"/>
      <c r="AB90" s="49" t="s">
        <v>161</v>
      </c>
      <c r="AG90" s="49"/>
      <c r="AH90" s="49"/>
    </row>
    <row r="91" spans="1:35" s="21" customFormat="1" ht="15" x14ac:dyDescent="0.25">
      <c r="A91" s="60"/>
      <c r="B91" s="61"/>
      <c r="C91" s="140" t="s">
        <v>62</v>
      </c>
      <c r="D91" s="140"/>
      <c r="E91" s="140"/>
      <c r="F91" s="52"/>
      <c r="G91" s="52"/>
      <c r="H91" s="52"/>
      <c r="I91" s="52"/>
      <c r="J91" s="54"/>
      <c r="K91" s="52"/>
      <c r="L91" s="64">
        <v>416.81</v>
      </c>
      <c r="M91" s="59"/>
      <c r="N91" s="63">
        <v>10848</v>
      </c>
      <c r="Z91" s="48"/>
      <c r="AA91" s="49"/>
      <c r="AB91" s="49"/>
      <c r="AG91" s="49" t="s">
        <v>62</v>
      </c>
      <c r="AH91" s="49"/>
    </row>
    <row r="92" spans="1:35" s="21" customFormat="1" ht="15" x14ac:dyDescent="0.25">
      <c r="A92" s="50" t="s">
        <v>162</v>
      </c>
      <c r="B92" s="51" t="s">
        <v>163</v>
      </c>
      <c r="C92" s="140" t="s">
        <v>164</v>
      </c>
      <c r="D92" s="140"/>
      <c r="E92" s="140"/>
      <c r="F92" s="52" t="s">
        <v>151</v>
      </c>
      <c r="G92" s="52"/>
      <c r="H92" s="52"/>
      <c r="I92" s="67">
        <v>0.5</v>
      </c>
      <c r="J92" s="62">
        <v>126694.21</v>
      </c>
      <c r="K92" s="52"/>
      <c r="L92" s="62">
        <v>63347</v>
      </c>
      <c r="M92" s="52"/>
      <c r="N92" s="63">
        <v>63347</v>
      </c>
      <c r="Z92" s="48"/>
      <c r="AA92" s="49"/>
      <c r="AB92" s="49" t="s">
        <v>164</v>
      </c>
      <c r="AG92" s="49"/>
      <c r="AH92" s="49"/>
    </row>
    <row r="93" spans="1:35" s="21" customFormat="1" ht="15" x14ac:dyDescent="0.25">
      <c r="A93" s="77"/>
      <c r="B93" s="78"/>
      <c r="C93" s="138" t="s">
        <v>165</v>
      </c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47"/>
      <c r="Z93" s="48"/>
      <c r="AA93" s="49"/>
      <c r="AB93" s="49"/>
      <c r="AG93" s="49"/>
      <c r="AH93" s="49"/>
      <c r="AI93" s="57" t="s">
        <v>165</v>
      </c>
    </row>
    <row r="94" spans="1:35" s="21" customFormat="1" ht="15" x14ac:dyDescent="0.25">
      <c r="A94" s="60"/>
      <c r="B94" s="61"/>
      <c r="C94" s="140" t="s">
        <v>62</v>
      </c>
      <c r="D94" s="140"/>
      <c r="E94" s="140"/>
      <c r="F94" s="52"/>
      <c r="G94" s="52"/>
      <c r="H94" s="52"/>
      <c r="I94" s="52"/>
      <c r="J94" s="54"/>
      <c r="K94" s="52"/>
      <c r="L94" s="62">
        <v>63347</v>
      </c>
      <c r="M94" s="59"/>
      <c r="N94" s="63">
        <v>63347</v>
      </c>
      <c r="Z94" s="48"/>
      <c r="AA94" s="49"/>
      <c r="AB94" s="49"/>
      <c r="AG94" s="49" t="s">
        <v>62</v>
      </c>
      <c r="AH94" s="49"/>
    </row>
    <row r="95" spans="1:35" s="21" customFormat="1" ht="56.25" x14ac:dyDescent="0.25">
      <c r="A95" s="50" t="s">
        <v>166</v>
      </c>
      <c r="B95" s="51" t="s">
        <v>123</v>
      </c>
      <c r="C95" s="140" t="s">
        <v>124</v>
      </c>
      <c r="D95" s="140"/>
      <c r="E95" s="140"/>
      <c r="F95" s="52" t="s">
        <v>125</v>
      </c>
      <c r="G95" s="52"/>
      <c r="H95" s="52"/>
      <c r="I95" s="79">
        <v>2.24E-2</v>
      </c>
      <c r="J95" s="54"/>
      <c r="K95" s="52"/>
      <c r="L95" s="54"/>
      <c r="M95" s="52"/>
      <c r="N95" s="55"/>
      <c r="Z95" s="48"/>
      <c r="AA95" s="49"/>
      <c r="AB95" s="49" t="s">
        <v>124</v>
      </c>
      <c r="AG95" s="49"/>
      <c r="AH95" s="49"/>
    </row>
    <row r="96" spans="1:35" s="21" customFormat="1" ht="15" x14ac:dyDescent="0.25">
      <c r="A96" s="60"/>
      <c r="B96" s="61"/>
      <c r="C96" s="140" t="s">
        <v>62</v>
      </c>
      <c r="D96" s="140"/>
      <c r="E96" s="140"/>
      <c r="F96" s="52"/>
      <c r="G96" s="52"/>
      <c r="H96" s="52"/>
      <c r="I96" s="52"/>
      <c r="J96" s="54"/>
      <c r="K96" s="52"/>
      <c r="L96" s="64">
        <v>17.239999999999998</v>
      </c>
      <c r="M96" s="59"/>
      <c r="N96" s="66">
        <v>376</v>
      </c>
      <c r="Z96" s="48"/>
      <c r="AA96" s="49"/>
      <c r="AB96" s="49"/>
      <c r="AG96" s="49" t="s">
        <v>62</v>
      </c>
      <c r="AH96" s="49"/>
    </row>
    <row r="97" spans="1:34" s="21" customFormat="1" ht="56.25" x14ac:dyDescent="0.25">
      <c r="A97" s="50" t="s">
        <v>167</v>
      </c>
      <c r="B97" s="51" t="s">
        <v>127</v>
      </c>
      <c r="C97" s="140" t="s">
        <v>128</v>
      </c>
      <c r="D97" s="140"/>
      <c r="E97" s="140"/>
      <c r="F97" s="52" t="s">
        <v>125</v>
      </c>
      <c r="G97" s="52"/>
      <c r="H97" s="52"/>
      <c r="I97" s="79">
        <v>2.24E-2</v>
      </c>
      <c r="J97" s="54"/>
      <c r="K97" s="52"/>
      <c r="L97" s="54"/>
      <c r="M97" s="52"/>
      <c r="N97" s="55"/>
      <c r="Z97" s="48"/>
      <c r="AA97" s="49"/>
      <c r="AB97" s="49" t="s">
        <v>128</v>
      </c>
      <c r="AG97" s="49"/>
      <c r="AH97" s="49"/>
    </row>
    <row r="98" spans="1:34" s="21" customFormat="1" ht="15" x14ac:dyDescent="0.25">
      <c r="A98" s="60"/>
      <c r="B98" s="61"/>
      <c r="C98" s="140" t="s">
        <v>62</v>
      </c>
      <c r="D98" s="140"/>
      <c r="E98" s="140"/>
      <c r="F98" s="52"/>
      <c r="G98" s="52"/>
      <c r="H98" s="52"/>
      <c r="I98" s="52"/>
      <c r="J98" s="54"/>
      <c r="K98" s="52"/>
      <c r="L98" s="64">
        <v>6.68</v>
      </c>
      <c r="M98" s="59"/>
      <c r="N98" s="66">
        <v>210</v>
      </c>
      <c r="Z98" s="48"/>
      <c r="AA98" s="49"/>
      <c r="AB98" s="49"/>
      <c r="AG98" s="49" t="s">
        <v>62</v>
      </c>
      <c r="AH98" s="49"/>
    </row>
    <row r="99" spans="1:34" s="21" customFormat="1" ht="57" x14ac:dyDescent="0.25">
      <c r="A99" s="50" t="s">
        <v>168</v>
      </c>
      <c r="B99" s="51" t="s">
        <v>130</v>
      </c>
      <c r="C99" s="140" t="s">
        <v>131</v>
      </c>
      <c r="D99" s="140"/>
      <c r="E99" s="140"/>
      <c r="F99" s="52" t="s">
        <v>132</v>
      </c>
      <c r="G99" s="52"/>
      <c r="H99" s="52"/>
      <c r="I99" s="79">
        <v>2.24E-2</v>
      </c>
      <c r="J99" s="54"/>
      <c r="K99" s="52"/>
      <c r="L99" s="54"/>
      <c r="M99" s="52"/>
      <c r="N99" s="55"/>
      <c r="Z99" s="48"/>
      <c r="AA99" s="49"/>
      <c r="AB99" s="49" t="s">
        <v>131</v>
      </c>
      <c r="AG99" s="49"/>
      <c r="AH99" s="49"/>
    </row>
    <row r="100" spans="1:34" s="21" customFormat="1" ht="15" x14ac:dyDescent="0.25">
      <c r="A100" s="60"/>
      <c r="B100" s="61"/>
      <c r="C100" s="140" t="s">
        <v>62</v>
      </c>
      <c r="D100" s="140"/>
      <c r="E100" s="140"/>
      <c r="F100" s="52"/>
      <c r="G100" s="52"/>
      <c r="H100" s="52"/>
      <c r="I100" s="52"/>
      <c r="J100" s="54"/>
      <c r="K100" s="52"/>
      <c r="L100" s="64">
        <v>201.57</v>
      </c>
      <c r="M100" s="59"/>
      <c r="N100" s="63">
        <v>4655</v>
      </c>
      <c r="Z100" s="48"/>
      <c r="AA100" s="49"/>
      <c r="AB100" s="49"/>
      <c r="AG100" s="49" t="s">
        <v>62</v>
      </c>
      <c r="AH100" s="49"/>
    </row>
    <row r="101" spans="1:34" s="21" customFormat="1" ht="1.5" customHeight="1" x14ac:dyDescent="0.25">
      <c r="A101" s="69"/>
      <c r="B101" s="61"/>
      <c r="C101" s="61"/>
      <c r="D101" s="61"/>
      <c r="E101" s="61"/>
      <c r="F101" s="70"/>
      <c r="G101" s="70"/>
      <c r="H101" s="70"/>
      <c r="I101" s="70"/>
      <c r="J101" s="71"/>
      <c r="K101" s="70"/>
      <c r="L101" s="71"/>
      <c r="M101" s="58"/>
      <c r="N101" s="71"/>
      <c r="Z101" s="48"/>
      <c r="AA101" s="49"/>
      <c r="AB101" s="49"/>
      <c r="AG101" s="49"/>
      <c r="AH101" s="49"/>
    </row>
    <row r="102" spans="1:34" s="21" customFormat="1" ht="15" x14ac:dyDescent="0.25">
      <c r="A102" s="72"/>
      <c r="B102" s="54"/>
      <c r="C102" s="140" t="s">
        <v>169</v>
      </c>
      <c r="D102" s="140"/>
      <c r="E102" s="140"/>
      <c r="F102" s="140"/>
      <c r="G102" s="140"/>
      <c r="H102" s="140"/>
      <c r="I102" s="140"/>
      <c r="J102" s="140"/>
      <c r="K102" s="140"/>
      <c r="L102" s="73">
        <v>95822.06</v>
      </c>
      <c r="M102" s="74"/>
      <c r="N102" s="75"/>
      <c r="Z102" s="48"/>
      <c r="AA102" s="49"/>
      <c r="AB102" s="49"/>
      <c r="AG102" s="49"/>
      <c r="AH102" s="49" t="s">
        <v>169</v>
      </c>
    </row>
    <row r="103" spans="1:34" s="21" customFormat="1" ht="15" x14ac:dyDescent="0.25">
      <c r="A103" s="144" t="s">
        <v>170</v>
      </c>
      <c r="B103" s="145"/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6"/>
      <c r="Z103" s="48" t="s">
        <v>170</v>
      </c>
      <c r="AA103" s="49"/>
      <c r="AB103" s="49"/>
      <c r="AG103" s="49"/>
      <c r="AH103" s="49"/>
    </row>
    <row r="104" spans="1:34" s="21" customFormat="1" ht="34.5" x14ac:dyDescent="0.25">
      <c r="A104" s="50" t="s">
        <v>171</v>
      </c>
      <c r="B104" s="51" t="s">
        <v>172</v>
      </c>
      <c r="C104" s="140" t="s">
        <v>173</v>
      </c>
      <c r="D104" s="140"/>
      <c r="E104" s="140"/>
      <c r="F104" s="52" t="s">
        <v>174</v>
      </c>
      <c r="G104" s="52"/>
      <c r="H104" s="52"/>
      <c r="I104" s="67">
        <v>4.5999999999999996</v>
      </c>
      <c r="J104" s="54"/>
      <c r="K104" s="52"/>
      <c r="L104" s="54"/>
      <c r="M104" s="52"/>
      <c r="N104" s="55"/>
      <c r="Z104" s="48"/>
      <c r="AA104" s="49"/>
      <c r="AB104" s="49" t="s">
        <v>173</v>
      </c>
      <c r="AG104" s="49"/>
      <c r="AH104" s="49"/>
    </row>
    <row r="105" spans="1:34" s="21" customFormat="1" ht="15" x14ac:dyDescent="0.25">
      <c r="A105" s="60"/>
      <c r="B105" s="61"/>
      <c r="C105" s="140" t="s">
        <v>62</v>
      </c>
      <c r="D105" s="140"/>
      <c r="E105" s="140"/>
      <c r="F105" s="52"/>
      <c r="G105" s="52"/>
      <c r="H105" s="52"/>
      <c r="I105" s="52"/>
      <c r="J105" s="54"/>
      <c r="K105" s="52"/>
      <c r="L105" s="62">
        <v>5170.76</v>
      </c>
      <c r="M105" s="59"/>
      <c r="N105" s="63">
        <v>137874</v>
      </c>
      <c r="Z105" s="48"/>
      <c r="AA105" s="49"/>
      <c r="AB105" s="49"/>
      <c r="AG105" s="49" t="s">
        <v>62</v>
      </c>
      <c r="AH105" s="49"/>
    </row>
    <row r="106" spans="1:34" s="21" customFormat="1" ht="23.25" x14ac:dyDescent="0.25">
      <c r="A106" s="50" t="s">
        <v>175</v>
      </c>
      <c r="B106" s="51" t="s">
        <v>176</v>
      </c>
      <c r="C106" s="140" t="s">
        <v>177</v>
      </c>
      <c r="D106" s="140"/>
      <c r="E106" s="140"/>
      <c r="F106" s="52" t="s">
        <v>178</v>
      </c>
      <c r="G106" s="52"/>
      <c r="H106" s="52"/>
      <c r="I106" s="67">
        <v>4.5999999999999996</v>
      </c>
      <c r="J106" s="54"/>
      <c r="K106" s="52"/>
      <c r="L106" s="54"/>
      <c r="M106" s="52"/>
      <c r="N106" s="55"/>
      <c r="Z106" s="48"/>
      <c r="AA106" s="49"/>
      <c r="AB106" s="49" t="s">
        <v>177</v>
      </c>
      <c r="AG106" s="49"/>
      <c r="AH106" s="49"/>
    </row>
    <row r="107" spans="1:34" s="21" customFormat="1" ht="15" x14ac:dyDescent="0.25">
      <c r="A107" s="60"/>
      <c r="B107" s="61"/>
      <c r="C107" s="140" t="s">
        <v>62</v>
      </c>
      <c r="D107" s="140"/>
      <c r="E107" s="140"/>
      <c r="F107" s="52"/>
      <c r="G107" s="52"/>
      <c r="H107" s="52"/>
      <c r="I107" s="52"/>
      <c r="J107" s="54"/>
      <c r="K107" s="52"/>
      <c r="L107" s="62">
        <v>8330.1200000000008</v>
      </c>
      <c r="M107" s="59"/>
      <c r="N107" s="63">
        <v>196207</v>
      </c>
      <c r="Z107" s="48"/>
      <c r="AA107" s="49"/>
      <c r="AB107" s="49"/>
      <c r="AG107" s="49" t="s">
        <v>62</v>
      </c>
      <c r="AH107" s="49"/>
    </row>
    <row r="108" spans="1:34" s="21" customFormat="1" ht="34.5" x14ac:dyDescent="0.25">
      <c r="A108" s="50" t="s">
        <v>179</v>
      </c>
      <c r="B108" s="51" t="s">
        <v>180</v>
      </c>
      <c r="C108" s="140" t="s">
        <v>181</v>
      </c>
      <c r="D108" s="140"/>
      <c r="E108" s="140"/>
      <c r="F108" s="52" t="s">
        <v>182</v>
      </c>
      <c r="G108" s="52"/>
      <c r="H108" s="52"/>
      <c r="I108" s="68">
        <v>0.32</v>
      </c>
      <c r="J108" s="54"/>
      <c r="K108" s="52"/>
      <c r="L108" s="54"/>
      <c r="M108" s="52"/>
      <c r="N108" s="55"/>
      <c r="Z108" s="48"/>
      <c r="AA108" s="49"/>
      <c r="AB108" s="49" t="s">
        <v>181</v>
      </c>
      <c r="AG108" s="49"/>
      <c r="AH108" s="49"/>
    </row>
    <row r="109" spans="1:34" s="21" customFormat="1" ht="15" x14ac:dyDescent="0.25">
      <c r="A109" s="60"/>
      <c r="B109" s="61"/>
      <c r="C109" s="140" t="s">
        <v>62</v>
      </c>
      <c r="D109" s="140"/>
      <c r="E109" s="140"/>
      <c r="F109" s="52"/>
      <c r="G109" s="52"/>
      <c r="H109" s="52"/>
      <c r="I109" s="52"/>
      <c r="J109" s="54"/>
      <c r="K109" s="52"/>
      <c r="L109" s="64">
        <v>151.22</v>
      </c>
      <c r="M109" s="59"/>
      <c r="N109" s="63">
        <v>5549</v>
      </c>
      <c r="Z109" s="48"/>
      <c r="AA109" s="49"/>
      <c r="AB109" s="49"/>
      <c r="AG109" s="49" t="s">
        <v>62</v>
      </c>
      <c r="AH109" s="49"/>
    </row>
    <row r="110" spans="1:34" s="21" customFormat="1" ht="23.25" x14ac:dyDescent="0.25">
      <c r="A110" s="50" t="s">
        <v>183</v>
      </c>
      <c r="B110" s="51" t="s">
        <v>184</v>
      </c>
      <c r="C110" s="140" t="s">
        <v>185</v>
      </c>
      <c r="D110" s="140"/>
      <c r="E110" s="140"/>
      <c r="F110" s="52" t="s">
        <v>186</v>
      </c>
      <c r="G110" s="52"/>
      <c r="H110" s="52"/>
      <c r="I110" s="68">
        <v>0.23</v>
      </c>
      <c r="J110" s="54"/>
      <c r="K110" s="52"/>
      <c r="L110" s="54"/>
      <c r="M110" s="52"/>
      <c r="N110" s="55"/>
      <c r="Z110" s="48"/>
      <c r="AA110" s="49"/>
      <c r="AB110" s="49" t="s">
        <v>185</v>
      </c>
      <c r="AG110" s="49"/>
      <c r="AH110" s="49"/>
    </row>
    <row r="111" spans="1:34" s="21" customFormat="1" ht="15" x14ac:dyDescent="0.25">
      <c r="A111" s="60"/>
      <c r="B111" s="61"/>
      <c r="C111" s="140" t="s">
        <v>62</v>
      </c>
      <c r="D111" s="140"/>
      <c r="E111" s="140"/>
      <c r="F111" s="52"/>
      <c r="G111" s="52"/>
      <c r="H111" s="52"/>
      <c r="I111" s="52"/>
      <c r="J111" s="54"/>
      <c r="K111" s="52"/>
      <c r="L111" s="62">
        <v>6361.49</v>
      </c>
      <c r="M111" s="59"/>
      <c r="N111" s="63">
        <v>36506</v>
      </c>
      <c r="Z111" s="48"/>
      <c r="AA111" s="49"/>
      <c r="AB111" s="49"/>
      <c r="AG111" s="49" t="s">
        <v>62</v>
      </c>
      <c r="AH111" s="49"/>
    </row>
    <row r="112" spans="1:34" s="21" customFormat="1" ht="1.5" customHeight="1" x14ac:dyDescent="0.25">
      <c r="A112" s="69"/>
      <c r="B112" s="61"/>
      <c r="C112" s="61"/>
      <c r="D112" s="61"/>
      <c r="E112" s="61"/>
      <c r="F112" s="70"/>
      <c r="G112" s="70"/>
      <c r="H112" s="70"/>
      <c r="I112" s="70"/>
      <c r="J112" s="71"/>
      <c r="K112" s="70"/>
      <c r="L112" s="71"/>
      <c r="M112" s="58"/>
      <c r="N112" s="71"/>
      <c r="Z112" s="48"/>
      <c r="AA112" s="49"/>
      <c r="AB112" s="49"/>
      <c r="AG112" s="49"/>
      <c r="AH112" s="49"/>
    </row>
    <row r="113" spans="1:34" s="21" customFormat="1" ht="15" x14ac:dyDescent="0.25">
      <c r="A113" s="72"/>
      <c r="B113" s="54"/>
      <c r="C113" s="140" t="s">
        <v>187</v>
      </c>
      <c r="D113" s="140"/>
      <c r="E113" s="140"/>
      <c r="F113" s="140"/>
      <c r="G113" s="140"/>
      <c r="H113" s="140"/>
      <c r="I113" s="140"/>
      <c r="J113" s="140"/>
      <c r="K113" s="140"/>
      <c r="L113" s="73">
        <v>20013.59</v>
      </c>
      <c r="M113" s="74"/>
      <c r="N113" s="75"/>
      <c r="Z113" s="48"/>
      <c r="AA113" s="49"/>
      <c r="AB113" s="49"/>
      <c r="AG113" s="49"/>
      <c r="AH113" s="49" t="s">
        <v>187</v>
      </c>
    </row>
    <row r="114" spans="1:34" s="21" customFormat="1" ht="15" x14ac:dyDescent="0.25">
      <c r="A114" s="144" t="s">
        <v>188</v>
      </c>
      <c r="B114" s="145"/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6"/>
      <c r="Z114" s="48" t="s">
        <v>188</v>
      </c>
      <c r="AA114" s="49"/>
      <c r="AB114" s="49"/>
      <c r="AG114" s="49"/>
      <c r="AH114" s="49"/>
    </row>
    <row r="115" spans="1:34" s="21" customFormat="1" ht="23.25" x14ac:dyDescent="0.25">
      <c r="A115" s="50" t="s">
        <v>189</v>
      </c>
      <c r="B115" s="51" t="s">
        <v>190</v>
      </c>
      <c r="C115" s="140" t="s">
        <v>191</v>
      </c>
      <c r="D115" s="140"/>
      <c r="E115" s="140"/>
      <c r="F115" s="52" t="s">
        <v>174</v>
      </c>
      <c r="G115" s="52"/>
      <c r="H115" s="52"/>
      <c r="I115" s="68">
        <v>0.75</v>
      </c>
      <c r="J115" s="54"/>
      <c r="K115" s="52"/>
      <c r="L115" s="54"/>
      <c r="M115" s="52"/>
      <c r="N115" s="55"/>
      <c r="Z115" s="48"/>
      <c r="AA115" s="49"/>
      <c r="AB115" s="49" t="s">
        <v>191</v>
      </c>
      <c r="AG115" s="49"/>
      <c r="AH115" s="49"/>
    </row>
    <row r="116" spans="1:34" s="21" customFormat="1" ht="15" x14ac:dyDescent="0.25">
      <c r="A116" s="60"/>
      <c r="B116" s="61"/>
      <c r="C116" s="140" t="s">
        <v>62</v>
      </c>
      <c r="D116" s="140"/>
      <c r="E116" s="140"/>
      <c r="F116" s="52"/>
      <c r="G116" s="52"/>
      <c r="H116" s="52"/>
      <c r="I116" s="52"/>
      <c r="J116" s="54"/>
      <c r="K116" s="52"/>
      <c r="L116" s="64">
        <v>212.55</v>
      </c>
      <c r="M116" s="59"/>
      <c r="N116" s="63">
        <v>5886</v>
      </c>
      <c r="Z116" s="48"/>
      <c r="AA116" s="49"/>
      <c r="AB116" s="49"/>
      <c r="AG116" s="49" t="s">
        <v>62</v>
      </c>
      <c r="AH116" s="49"/>
    </row>
    <row r="117" spans="1:34" s="21" customFormat="1" ht="15" x14ac:dyDescent="0.25">
      <c r="A117" s="50" t="s">
        <v>192</v>
      </c>
      <c r="B117" s="51" t="s">
        <v>193</v>
      </c>
      <c r="C117" s="140" t="s">
        <v>194</v>
      </c>
      <c r="D117" s="140"/>
      <c r="E117" s="140"/>
      <c r="F117" s="52" t="s">
        <v>151</v>
      </c>
      <c r="G117" s="52"/>
      <c r="H117" s="52"/>
      <c r="I117" s="65">
        <v>0.11799999999999999</v>
      </c>
      <c r="J117" s="62">
        <v>8561.08</v>
      </c>
      <c r="K117" s="52"/>
      <c r="L117" s="62">
        <v>1010.21</v>
      </c>
      <c r="M117" s="68">
        <v>7.89</v>
      </c>
      <c r="N117" s="63">
        <v>7971</v>
      </c>
      <c r="Z117" s="48"/>
      <c r="AA117" s="49"/>
      <c r="AB117" s="49" t="s">
        <v>194</v>
      </c>
      <c r="AG117" s="49"/>
      <c r="AH117" s="49"/>
    </row>
    <row r="118" spans="1:34" s="21" customFormat="1" ht="15" x14ac:dyDescent="0.25">
      <c r="A118" s="60"/>
      <c r="B118" s="61"/>
      <c r="C118" s="140" t="s">
        <v>62</v>
      </c>
      <c r="D118" s="140"/>
      <c r="E118" s="140"/>
      <c r="F118" s="52"/>
      <c r="G118" s="52"/>
      <c r="H118" s="52"/>
      <c r="I118" s="52"/>
      <c r="J118" s="54"/>
      <c r="K118" s="52"/>
      <c r="L118" s="62">
        <v>1010.21</v>
      </c>
      <c r="M118" s="59"/>
      <c r="N118" s="63">
        <v>7971</v>
      </c>
      <c r="Z118" s="48"/>
      <c r="AA118" s="49"/>
      <c r="AB118" s="49"/>
      <c r="AG118" s="49" t="s">
        <v>62</v>
      </c>
      <c r="AH118" s="49"/>
    </row>
    <row r="119" spans="1:34" s="21" customFormat="1" ht="1.5" customHeight="1" x14ac:dyDescent="0.25">
      <c r="A119" s="69"/>
      <c r="B119" s="61"/>
      <c r="C119" s="61"/>
      <c r="D119" s="61"/>
      <c r="E119" s="61"/>
      <c r="F119" s="70"/>
      <c r="G119" s="70"/>
      <c r="H119" s="70"/>
      <c r="I119" s="70"/>
      <c r="J119" s="71"/>
      <c r="K119" s="70"/>
      <c r="L119" s="71"/>
      <c r="M119" s="58"/>
      <c r="N119" s="71"/>
      <c r="Z119" s="48"/>
      <c r="AA119" s="49"/>
      <c r="AB119" s="49"/>
      <c r="AG119" s="49"/>
      <c r="AH119" s="49"/>
    </row>
    <row r="120" spans="1:34" s="21" customFormat="1" ht="15" x14ac:dyDescent="0.25">
      <c r="A120" s="72"/>
      <c r="B120" s="54"/>
      <c r="C120" s="140" t="s">
        <v>195</v>
      </c>
      <c r="D120" s="140"/>
      <c r="E120" s="140"/>
      <c r="F120" s="140"/>
      <c r="G120" s="140"/>
      <c r="H120" s="140"/>
      <c r="I120" s="140"/>
      <c r="J120" s="140"/>
      <c r="K120" s="140"/>
      <c r="L120" s="73">
        <v>1222.76</v>
      </c>
      <c r="M120" s="74"/>
      <c r="N120" s="75"/>
      <c r="Z120" s="48"/>
      <c r="AA120" s="49"/>
      <c r="AB120" s="49"/>
      <c r="AG120" s="49"/>
      <c r="AH120" s="49" t="s">
        <v>195</v>
      </c>
    </row>
    <row r="121" spans="1:34" s="21" customFormat="1" ht="15" x14ac:dyDescent="0.25">
      <c r="A121" s="144" t="s">
        <v>196</v>
      </c>
      <c r="B121" s="145"/>
      <c r="C121" s="145"/>
      <c r="D121" s="145"/>
      <c r="E121" s="145"/>
      <c r="F121" s="145"/>
      <c r="G121" s="145"/>
      <c r="H121" s="145"/>
      <c r="I121" s="145"/>
      <c r="J121" s="145"/>
      <c r="K121" s="145"/>
      <c r="L121" s="145"/>
      <c r="M121" s="145"/>
      <c r="N121" s="146"/>
      <c r="Z121" s="48" t="s">
        <v>196</v>
      </c>
      <c r="AA121" s="49"/>
      <c r="AB121" s="49"/>
      <c r="AG121" s="49"/>
      <c r="AH121" s="49"/>
    </row>
    <row r="122" spans="1:34" s="21" customFormat="1" ht="56.25" x14ac:dyDescent="0.25">
      <c r="A122" s="50" t="s">
        <v>197</v>
      </c>
      <c r="B122" s="51" t="s">
        <v>119</v>
      </c>
      <c r="C122" s="140" t="s">
        <v>120</v>
      </c>
      <c r="D122" s="140"/>
      <c r="E122" s="140"/>
      <c r="F122" s="52" t="s">
        <v>121</v>
      </c>
      <c r="G122" s="52"/>
      <c r="H122" s="52"/>
      <c r="I122" s="68">
        <v>1.53</v>
      </c>
      <c r="J122" s="54"/>
      <c r="K122" s="52"/>
      <c r="L122" s="54"/>
      <c r="M122" s="52"/>
      <c r="N122" s="55"/>
      <c r="Z122" s="48"/>
      <c r="AA122" s="49"/>
      <c r="AB122" s="49" t="s">
        <v>120</v>
      </c>
      <c r="AG122" s="49"/>
      <c r="AH122" s="49"/>
    </row>
    <row r="123" spans="1:34" s="21" customFormat="1" ht="15" x14ac:dyDescent="0.25">
      <c r="A123" s="60"/>
      <c r="B123" s="61"/>
      <c r="C123" s="140" t="s">
        <v>62</v>
      </c>
      <c r="D123" s="140"/>
      <c r="E123" s="140"/>
      <c r="F123" s="52"/>
      <c r="G123" s="52"/>
      <c r="H123" s="52"/>
      <c r="I123" s="52"/>
      <c r="J123" s="54"/>
      <c r="K123" s="52"/>
      <c r="L123" s="64">
        <v>878.76</v>
      </c>
      <c r="M123" s="59"/>
      <c r="N123" s="63">
        <v>23435</v>
      </c>
      <c r="Z123" s="48"/>
      <c r="AA123" s="49"/>
      <c r="AB123" s="49"/>
      <c r="AG123" s="49" t="s">
        <v>62</v>
      </c>
      <c r="AH123" s="49"/>
    </row>
    <row r="124" spans="1:34" s="21" customFormat="1" ht="56.25" x14ac:dyDescent="0.25">
      <c r="A124" s="50" t="s">
        <v>198</v>
      </c>
      <c r="B124" s="51" t="s">
        <v>123</v>
      </c>
      <c r="C124" s="140" t="s">
        <v>124</v>
      </c>
      <c r="D124" s="140"/>
      <c r="E124" s="140"/>
      <c r="F124" s="52" t="s">
        <v>125</v>
      </c>
      <c r="G124" s="52"/>
      <c r="H124" s="52"/>
      <c r="I124" s="68">
        <v>1.53</v>
      </c>
      <c r="J124" s="54"/>
      <c r="K124" s="52"/>
      <c r="L124" s="54"/>
      <c r="M124" s="52"/>
      <c r="N124" s="55"/>
      <c r="Z124" s="48"/>
      <c r="AA124" s="49"/>
      <c r="AB124" s="49" t="s">
        <v>124</v>
      </c>
      <c r="AG124" s="49"/>
      <c r="AH124" s="49"/>
    </row>
    <row r="125" spans="1:34" s="21" customFormat="1" ht="15" x14ac:dyDescent="0.25">
      <c r="A125" s="60"/>
      <c r="B125" s="61"/>
      <c r="C125" s="140" t="s">
        <v>62</v>
      </c>
      <c r="D125" s="140"/>
      <c r="E125" s="140"/>
      <c r="F125" s="52"/>
      <c r="G125" s="52"/>
      <c r="H125" s="52"/>
      <c r="I125" s="52"/>
      <c r="J125" s="54"/>
      <c r="K125" s="52"/>
      <c r="L125" s="62">
        <v>1063.98</v>
      </c>
      <c r="M125" s="59"/>
      <c r="N125" s="63">
        <v>24024</v>
      </c>
      <c r="Z125" s="48"/>
      <c r="AA125" s="49"/>
      <c r="AB125" s="49"/>
      <c r="AG125" s="49" t="s">
        <v>62</v>
      </c>
      <c r="AH125" s="49"/>
    </row>
    <row r="126" spans="1:34" s="21" customFormat="1" ht="56.25" x14ac:dyDescent="0.25">
      <c r="A126" s="50" t="s">
        <v>199</v>
      </c>
      <c r="B126" s="51" t="s">
        <v>127</v>
      </c>
      <c r="C126" s="140" t="s">
        <v>128</v>
      </c>
      <c r="D126" s="140"/>
      <c r="E126" s="140"/>
      <c r="F126" s="52" t="s">
        <v>125</v>
      </c>
      <c r="G126" s="52"/>
      <c r="H126" s="52"/>
      <c r="I126" s="68">
        <v>1.53</v>
      </c>
      <c r="J126" s="54"/>
      <c r="K126" s="52"/>
      <c r="L126" s="54"/>
      <c r="M126" s="52"/>
      <c r="N126" s="55"/>
      <c r="Z126" s="48"/>
      <c r="AA126" s="49"/>
      <c r="AB126" s="49" t="s">
        <v>128</v>
      </c>
      <c r="AG126" s="49"/>
      <c r="AH126" s="49"/>
    </row>
    <row r="127" spans="1:34" s="21" customFormat="1" ht="15" x14ac:dyDescent="0.25">
      <c r="A127" s="60"/>
      <c r="B127" s="61"/>
      <c r="C127" s="140" t="s">
        <v>62</v>
      </c>
      <c r="D127" s="140"/>
      <c r="E127" s="140"/>
      <c r="F127" s="52"/>
      <c r="G127" s="52"/>
      <c r="H127" s="52"/>
      <c r="I127" s="52"/>
      <c r="J127" s="54"/>
      <c r="K127" s="52"/>
      <c r="L127" s="62">
        <v>1825.49</v>
      </c>
      <c r="M127" s="59"/>
      <c r="N127" s="63">
        <v>30472</v>
      </c>
      <c r="Z127" s="48"/>
      <c r="AA127" s="49"/>
      <c r="AB127" s="49"/>
      <c r="AG127" s="49" t="s">
        <v>62</v>
      </c>
      <c r="AH127" s="49"/>
    </row>
    <row r="128" spans="1:34" s="21" customFormat="1" ht="57" x14ac:dyDescent="0.25">
      <c r="A128" s="50" t="s">
        <v>200</v>
      </c>
      <c r="B128" s="51" t="s">
        <v>130</v>
      </c>
      <c r="C128" s="140" t="s">
        <v>131</v>
      </c>
      <c r="D128" s="140"/>
      <c r="E128" s="140"/>
      <c r="F128" s="52" t="s">
        <v>132</v>
      </c>
      <c r="G128" s="52"/>
      <c r="H128" s="52"/>
      <c r="I128" s="68">
        <v>1.53</v>
      </c>
      <c r="J128" s="54"/>
      <c r="K128" s="52"/>
      <c r="L128" s="54"/>
      <c r="M128" s="52"/>
      <c r="N128" s="55"/>
      <c r="Z128" s="48"/>
      <c r="AA128" s="49"/>
      <c r="AB128" s="49" t="s">
        <v>131</v>
      </c>
      <c r="AG128" s="49"/>
      <c r="AH128" s="49"/>
    </row>
    <row r="129" spans="1:34" s="21" customFormat="1" ht="15" x14ac:dyDescent="0.25">
      <c r="A129" s="60"/>
      <c r="B129" s="61"/>
      <c r="C129" s="140" t="s">
        <v>62</v>
      </c>
      <c r="D129" s="140"/>
      <c r="E129" s="140"/>
      <c r="F129" s="52"/>
      <c r="G129" s="52"/>
      <c r="H129" s="52"/>
      <c r="I129" s="52"/>
      <c r="J129" s="54"/>
      <c r="K129" s="52"/>
      <c r="L129" s="62">
        <v>11769.24</v>
      </c>
      <c r="M129" s="59"/>
      <c r="N129" s="63">
        <v>250418</v>
      </c>
      <c r="Z129" s="48"/>
      <c r="AA129" s="49"/>
      <c r="AB129" s="49"/>
      <c r="AG129" s="49" t="s">
        <v>62</v>
      </c>
      <c r="AH129" s="49"/>
    </row>
    <row r="130" spans="1:34" s="21" customFormat="1" ht="1.5" customHeight="1" x14ac:dyDescent="0.25">
      <c r="A130" s="69"/>
      <c r="B130" s="61"/>
      <c r="C130" s="61"/>
      <c r="D130" s="61"/>
      <c r="E130" s="61"/>
      <c r="F130" s="70"/>
      <c r="G130" s="70"/>
      <c r="H130" s="70"/>
      <c r="I130" s="70"/>
      <c r="J130" s="71"/>
      <c r="K130" s="70"/>
      <c r="L130" s="71"/>
      <c r="M130" s="58"/>
      <c r="N130" s="71"/>
      <c r="Z130" s="48"/>
      <c r="AA130" s="49"/>
      <c r="AB130" s="49"/>
      <c r="AG130" s="49"/>
      <c r="AH130" s="49"/>
    </row>
    <row r="131" spans="1:34" s="21" customFormat="1" ht="15" x14ac:dyDescent="0.25">
      <c r="A131" s="72"/>
      <c r="B131" s="54"/>
      <c r="C131" s="140" t="s">
        <v>201</v>
      </c>
      <c r="D131" s="140"/>
      <c r="E131" s="140"/>
      <c r="F131" s="140"/>
      <c r="G131" s="140"/>
      <c r="H131" s="140"/>
      <c r="I131" s="140"/>
      <c r="J131" s="140"/>
      <c r="K131" s="140"/>
      <c r="L131" s="73">
        <v>15537.47</v>
      </c>
      <c r="M131" s="74"/>
      <c r="N131" s="75"/>
      <c r="Z131" s="48"/>
      <c r="AA131" s="49"/>
      <c r="AB131" s="49"/>
      <c r="AG131" s="49"/>
      <c r="AH131" s="49" t="s">
        <v>201</v>
      </c>
    </row>
    <row r="132" spans="1:34" s="21" customFormat="1" ht="15" x14ac:dyDescent="0.25">
      <c r="A132" s="144" t="s">
        <v>202</v>
      </c>
      <c r="B132" s="145"/>
      <c r="C132" s="145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6"/>
      <c r="Z132" s="48" t="s">
        <v>202</v>
      </c>
      <c r="AA132" s="49"/>
      <c r="AB132" s="49"/>
      <c r="AG132" s="49"/>
      <c r="AH132" s="49"/>
    </row>
    <row r="133" spans="1:34" s="21" customFormat="1" ht="15" x14ac:dyDescent="0.25">
      <c r="A133" s="50" t="s">
        <v>203</v>
      </c>
      <c r="B133" s="51" t="s">
        <v>204</v>
      </c>
      <c r="C133" s="140" t="s">
        <v>205</v>
      </c>
      <c r="D133" s="140"/>
      <c r="E133" s="140"/>
      <c r="F133" s="52" t="s">
        <v>69</v>
      </c>
      <c r="G133" s="52"/>
      <c r="H133" s="52"/>
      <c r="I133" s="53">
        <v>8</v>
      </c>
      <c r="J133" s="54"/>
      <c r="K133" s="52"/>
      <c r="L133" s="54"/>
      <c r="M133" s="52"/>
      <c r="N133" s="55"/>
      <c r="Z133" s="48"/>
      <c r="AA133" s="49"/>
      <c r="AB133" s="49" t="s">
        <v>205</v>
      </c>
      <c r="AG133" s="49"/>
      <c r="AH133" s="49"/>
    </row>
    <row r="134" spans="1:34" s="21" customFormat="1" ht="15" x14ac:dyDescent="0.25">
      <c r="A134" s="60"/>
      <c r="B134" s="61"/>
      <c r="C134" s="140" t="s">
        <v>62</v>
      </c>
      <c r="D134" s="140"/>
      <c r="E134" s="140"/>
      <c r="F134" s="52"/>
      <c r="G134" s="52"/>
      <c r="H134" s="52"/>
      <c r="I134" s="52"/>
      <c r="J134" s="54"/>
      <c r="K134" s="52"/>
      <c r="L134" s="64">
        <v>185.77</v>
      </c>
      <c r="M134" s="59"/>
      <c r="N134" s="63">
        <v>6816</v>
      </c>
      <c r="Z134" s="48"/>
      <c r="AA134" s="49"/>
      <c r="AB134" s="49"/>
      <c r="AG134" s="49" t="s">
        <v>62</v>
      </c>
      <c r="AH134" s="49"/>
    </row>
    <row r="135" spans="1:34" s="21" customFormat="1" ht="15" x14ac:dyDescent="0.25">
      <c r="A135" s="50" t="s">
        <v>206</v>
      </c>
      <c r="B135" s="51" t="s">
        <v>207</v>
      </c>
      <c r="C135" s="140" t="s">
        <v>208</v>
      </c>
      <c r="D135" s="140"/>
      <c r="E135" s="140"/>
      <c r="F135" s="52" t="s">
        <v>182</v>
      </c>
      <c r="G135" s="52"/>
      <c r="H135" s="52"/>
      <c r="I135" s="68">
        <v>0.01</v>
      </c>
      <c r="J135" s="54"/>
      <c r="K135" s="52"/>
      <c r="L135" s="54"/>
      <c r="M135" s="52"/>
      <c r="N135" s="55"/>
      <c r="Z135" s="48"/>
      <c r="AA135" s="49"/>
      <c r="AB135" s="49" t="s">
        <v>208</v>
      </c>
      <c r="AG135" s="49"/>
      <c r="AH135" s="49"/>
    </row>
    <row r="136" spans="1:34" s="21" customFormat="1" ht="15" x14ac:dyDescent="0.25">
      <c r="A136" s="60"/>
      <c r="B136" s="61"/>
      <c r="C136" s="140" t="s">
        <v>62</v>
      </c>
      <c r="D136" s="140"/>
      <c r="E136" s="140"/>
      <c r="F136" s="52"/>
      <c r="G136" s="52"/>
      <c r="H136" s="52"/>
      <c r="I136" s="52"/>
      <c r="J136" s="54"/>
      <c r="K136" s="52"/>
      <c r="L136" s="64">
        <v>43.09</v>
      </c>
      <c r="M136" s="59"/>
      <c r="N136" s="63">
        <v>1493</v>
      </c>
      <c r="Z136" s="48"/>
      <c r="AA136" s="49"/>
      <c r="AB136" s="49"/>
      <c r="AG136" s="49" t="s">
        <v>62</v>
      </c>
      <c r="AH136" s="49"/>
    </row>
    <row r="137" spans="1:34" s="21" customFormat="1" ht="15" x14ac:dyDescent="0.25">
      <c r="A137" s="50" t="s">
        <v>209</v>
      </c>
      <c r="B137" s="51" t="s">
        <v>210</v>
      </c>
      <c r="C137" s="140" t="s">
        <v>211</v>
      </c>
      <c r="D137" s="140"/>
      <c r="E137" s="140"/>
      <c r="F137" s="52" t="s">
        <v>212</v>
      </c>
      <c r="G137" s="52"/>
      <c r="H137" s="52"/>
      <c r="I137" s="67">
        <v>0.6</v>
      </c>
      <c r="J137" s="54"/>
      <c r="K137" s="52"/>
      <c r="L137" s="54"/>
      <c r="M137" s="52"/>
      <c r="N137" s="55"/>
      <c r="Z137" s="48"/>
      <c r="AA137" s="49"/>
      <c r="AB137" s="49" t="s">
        <v>211</v>
      </c>
      <c r="AG137" s="49"/>
      <c r="AH137" s="49"/>
    </row>
    <row r="138" spans="1:34" s="21" customFormat="1" ht="15" x14ac:dyDescent="0.25">
      <c r="A138" s="60"/>
      <c r="B138" s="61"/>
      <c r="C138" s="140" t="s">
        <v>62</v>
      </c>
      <c r="D138" s="140"/>
      <c r="E138" s="140"/>
      <c r="F138" s="52"/>
      <c r="G138" s="52"/>
      <c r="H138" s="52"/>
      <c r="I138" s="52"/>
      <c r="J138" s="54"/>
      <c r="K138" s="52"/>
      <c r="L138" s="64">
        <v>195.18</v>
      </c>
      <c r="M138" s="59"/>
      <c r="N138" s="63">
        <v>6189</v>
      </c>
      <c r="Z138" s="48"/>
      <c r="AA138" s="49"/>
      <c r="AB138" s="49"/>
      <c r="AG138" s="49" t="s">
        <v>62</v>
      </c>
      <c r="AH138" s="49"/>
    </row>
    <row r="139" spans="1:34" s="21" customFormat="1" ht="34.5" x14ac:dyDescent="0.25">
      <c r="A139" s="50" t="s">
        <v>213</v>
      </c>
      <c r="B139" s="51" t="s">
        <v>214</v>
      </c>
      <c r="C139" s="140" t="s">
        <v>215</v>
      </c>
      <c r="D139" s="140"/>
      <c r="E139" s="140"/>
      <c r="F139" s="52" t="s">
        <v>69</v>
      </c>
      <c r="G139" s="52"/>
      <c r="H139" s="52"/>
      <c r="I139" s="53">
        <v>1</v>
      </c>
      <c r="J139" s="54"/>
      <c r="K139" s="52"/>
      <c r="L139" s="54"/>
      <c r="M139" s="52"/>
      <c r="N139" s="55"/>
      <c r="Z139" s="48"/>
      <c r="AA139" s="49"/>
      <c r="AB139" s="49" t="s">
        <v>215</v>
      </c>
      <c r="AG139" s="49"/>
      <c r="AH139" s="49"/>
    </row>
    <row r="140" spans="1:34" s="21" customFormat="1" ht="15" x14ac:dyDescent="0.25">
      <c r="A140" s="60"/>
      <c r="B140" s="61"/>
      <c r="C140" s="140" t="s">
        <v>62</v>
      </c>
      <c r="D140" s="140"/>
      <c r="E140" s="140"/>
      <c r="F140" s="52"/>
      <c r="G140" s="52"/>
      <c r="H140" s="52"/>
      <c r="I140" s="52"/>
      <c r="J140" s="54"/>
      <c r="K140" s="52"/>
      <c r="L140" s="64">
        <v>107.81</v>
      </c>
      <c r="M140" s="59"/>
      <c r="N140" s="63">
        <v>3044</v>
      </c>
      <c r="Z140" s="48"/>
      <c r="AA140" s="49"/>
      <c r="AB140" s="49"/>
      <c r="AG140" s="49" t="s">
        <v>62</v>
      </c>
      <c r="AH140" s="49"/>
    </row>
    <row r="141" spans="1:34" s="21" customFormat="1" ht="1.5" customHeight="1" x14ac:dyDescent="0.25">
      <c r="A141" s="69"/>
      <c r="B141" s="61"/>
      <c r="C141" s="61"/>
      <c r="D141" s="61"/>
      <c r="E141" s="61"/>
      <c r="F141" s="70"/>
      <c r="G141" s="70"/>
      <c r="H141" s="70"/>
      <c r="I141" s="70"/>
      <c r="J141" s="71"/>
      <c r="K141" s="70"/>
      <c r="L141" s="71"/>
      <c r="M141" s="58"/>
      <c r="N141" s="71"/>
      <c r="Z141" s="48"/>
      <c r="AA141" s="49"/>
      <c r="AB141" s="49"/>
      <c r="AG141" s="49"/>
      <c r="AH141" s="49"/>
    </row>
    <row r="142" spans="1:34" s="21" customFormat="1" ht="15" x14ac:dyDescent="0.25">
      <c r="A142" s="72"/>
      <c r="B142" s="54"/>
      <c r="C142" s="140" t="s">
        <v>216</v>
      </c>
      <c r="D142" s="140"/>
      <c r="E142" s="140"/>
      <c r="F142" s="140"/>
      <c r="G142" s="140"/>
      <c r="H142" s="140"/>
      <c r="I142" s="140"/>
      <c r="J142" s="140"/>
      <c r="K142" s="140"/>
      <c r="L142" s="76">
        <v>531.85</v>
      </c>
      <c r="M142" s="74"/>
      <c r="N142" s="75"/>
      <c r="Z142" s="48"/>
      <c r="AA142" s="49"/>
      <c r="AB142" s="49"/>
      <c r="AG142" s="49"/>
      <c r="AH142" s="49" t="s">
        <v>216</v>
      </c>
    </row>
    <row r="143" spans="1:34" s="21" customFormat="1" ht="15" x14ac:dyDescent="0.25">
      <c r="A143" s="144" t="s">
        <v>217</v>
      </c>
      <c r="B143" s="145"/>
      <c r="C143" s="145"/>
      <c r="D143" s="145"/>
      <c r="E143" s="145"/>
      <c r="F143" s="145"/>
      <c r="G143" s="145"/>
      <c r="H143" s="145"/>
      <c r="I143" s="145"/>
      <c r="J143" s="145"/>
      <c r="K143" s="145"/>
      <c r="L143" s="145"/>
      <c r="M143" s="145"/>
      <c r="N143" s="146"/>
      <c r="Z143" s="48" t="s">
        <v>217</v>
      </c>
      <c r="AA143" s="49"/>
      <c r="AB143" s="49"/>
      <c r="AG143" s="49"/>
      <c r="AH143" s="49"/>
    </row>
    <row r="144" spans="1:34" s="21" customFormat="1" ht="23.25" x14ac:dyDescent="0.25">
      <c r="A144" s="50" t="s">
        <v>218</v>
      </c>
      <c r="B144" s="51" t="s">
        <v>219</v>
      </c>
      <c r="C144" s="140" t="s">
        <v>220</v>
      </c>
      <c r="D144" s="140"/>
      <c r="E144" s="140"/>
      <c r="F144" s="52" t="s">
        <v>69</v>
      </c>
      <c r="G144" s="52"/>
      <c r="H144" s="52"/>
      <c r="I144" s="53">
        <v>1</v>
      </c>
      <c r="J144" s="54"/>
      <c r="K144" s="52"/>
      <c r="L144" s="54"/>
      <c r="M144" s="52"/>
      <c r="N144" s="55"/>
      <c r="Z144" s="48"/>
      <c r="AA144" s="49"/>
      <c r="AB144" s="49" t="s">
        <v>220</v>
      </c>
      <c r="AG144" s="49"/>
      <c r="AH144" s="49"/>
    </row>
    <row r="145" spans="1:34" s="21" customFormat="1" ht="15" x14ac:dyDescent="0.25">
      <c r="A145" s="60"/>
      <c r="B145" s="61"/>
      <c r="C145" s="140" t="s">
        <v>62</v>
      </c>
      <c r="D145" s="140"/>
      <c r="E145" s="140"/>
      <c r="F145" s="52"/>
      <c r="G145" s="52"/>
      <c r="H145" s="52"/>
      <c r="I145" s="52"/>
      <c r="J145" s="54"/>
      <c r="K145" s="52"/>
      <c r="L145" s="62">
        <v>2689.73</v>
      </c>
      <c r="M145" s="59"/>
      <c r="N145" s="63">
        <v>99089</v>
      </c>
      <c r="Z145" s="48"/>
      <c r="AA145" s="49"/>
      <c r="AB145" s="49"/>
      <c r="AG145" s="49" t="s">
        <v>62</v>
      </c>
      <c r="AH145" s="49"/>
    </row>
    <row r="146" spans="1:34" s="21" customFormat="1" ht="57" x14ac:dyDescent="0.25">
      <c r="A146" s="50" t="s">
        <v>221</v>
      </c>
      <c r="B146" s="51" t="s">
        <v>222</v>
      </c>
      <c r="C146" s="140" t="s">
        <v>223</v>
      </c>
      <c r="D146" s="140"/>
      <c r="E146" s="140"/>
      <c r="F146" s="52" t="s">
        <v>224</v>
      </c>
      <c r="G146" s="52"/>
      <c r="H146" s="52"/>
      <c r="I146" s="53">
        <v>1</v>
      </c>
      <c r="J146" s="54"/>
      <c r="K146" s="52"/>
      <c r="L146" s="54"/>
      <c r="M146" s="52"/>
      <c r="N146" s="55"/>
      <c r="Z146" s="48"/>
      <c r="AA146" s="49"/>
      <c r="AB146" s="49" t="s">
        <v>223</v>
      </c>
      <c r="AG146" s="49"/>
      <c r="AH146" s="49"/>
    </row>
    <row r="147" spans="1:34" s="21" customFormat="1" ht="15" x14ac:dyDescent="0.25">
      <c r="A147" s="60"/>
      <c r="B147" s="61"/>
      <c r="C147" s="140" t="s">
        <v>62</v>
      </c>
      <c r="D147" s="140"/>
      <c r="E147" s="140"/>
      <c r="F147" s="52"/>
      <c r="G147" s="52"/>
      <c r="H147" s="52"/>
      <c r="I147" s="52"/>
      <c r="J147" s="54"/>
      <c r="K147" s="52"/>
      <c r="L147" s="62">
        <v>1863.04</v>
      </c>
      <c r="M147" s="59"/>
      <c r="N147" s="63">
        <v>68634</v>
      </c>
      <c r="Z147" s="48"/>
      <c r="AA147" s="49"/>
      <c r="AB147" s="49"/>
      <c r="AG147" s="49" t="s">
        <v>62</v>
      </c>
      <c r="AH147" s="49"/>
    </row>
    <row r="148" spans="1:34" s="21" customFormat="1" ht="34.5" x14ac:dyDescent="0.25">
      <c r="A148" s="50" t="s">
        <v>225</v>
      </c>
      <c r="B148" s="51" t="s">
        <v>222</v>
      </c>
      <c r="C148" s="140" t="s">
        <v>226</v>
      </c>
      <c r="D148" s="140"/>
      <c r="E148" s="140"/>
      <c r="F148" s="52" t="s">
        <v>224</v>
      </c>
      <c r="G148" s="52"/>
      <c r="H148" s="52"/>
      <c r="I148" s="53">
        <v>1</v>
      </c>
      <c r="J148" s="54"/>
      <c r="K148" s="52"/>
      <c r="L148" s="54"/>
      <c r="M148" s="52"/>
      <c r="N148" s="55"/>
      <c r="Z148" s="48"/>
      <c r="AA148" s="49"/>
      <c r="AB148" s="49" t="s">
        <v>226</v>
      </c>
      <c r="AG148" s="49"/>
      <c r="AH148" s="49"/>
    </row>
    <row r="149" spans="1:34" s="21" customFormat="1" ht="15" x14ac:dyDescent="0.25">
      <c r="A149" s="60"/>
      <c r="B149" s="61"/>
      <c r="C149" s="140" t="s">
        <v>62</v>
      </c>
      <c r="D149" s="140"/>
      <c r="E149" s="140"/>
      <c r="F149" s="52"/>
      <c r="G149" s="52"/>
      <c r="H149" s="52"/>
      <c r="I149" s="52"/>
      <c r="J149" s="54"/>
      <c r="K149" s="52"/>
      <c r="L149" s="62">
        <v>1863.04</v>
      </c>
      <c r="M149" s="59"/>
      <c r="N149" s="63">
        <v>68634</v>
      </c>
      <c r="Z149" s="48"/>
      <c r="AA149" s="49"/>
      <c r="AB149" s="49"/>
      <c r="AG149" s="49" t="s">
        <v>62</v>
      </c>
      <c r="AH149" s="49"/>
    </row>
    <row r="150" spans="1:34" s="21" customFormat="1" ht="33.75" x14ac:dyDescent="0.25">
      <c r="A150" s="50" t="s">
        <v>227</v>
      </c>
      <c r="B150" s="51" t="s">
        <v>228</v>
      </c>
      <c r="C150" s="140" t="s">
        <v>229</v>
      </c>
      <c r="D150" s="140"/>
      <c r="E150" s="140"/>
      <c r="F150" s="52" t="s">
        <v>230</v>
      </c>
      <c r="G150" s="52"/>
      <c r="H150" s="52"/>
      <c r="I150" s="53">
        <v>3</v>
      </c>
      <c r="J150" s="54"/>
      <c r="K150" s="52"/>
      <c r="L150" s="54"/>
      <c r="M150" s="52"/>
      <c r="N150" s="55"/>
      <c r="Z150" s="48"/>
      <c r="AA150" s="49"/>
      <c r="AB150" s="49" t="s">
        <v>229</v>
      </c>
      <c r="AG150" s="49"/>
      <c r="AH150" s="49"/>
    </row>
    <row r="151" spans="1:34" s="21" customFormat="1" ht="15" x14ac:dyDescent="0.25">
      <c r="A151" s="60"/>
      <c r="B151" s="61"/>
      <c r="C151" s="140" t="s">
        <v>62</v>
      </c>
      <c r="D151" s="140"/>
      <c r="E151" s="140"/>
      <c r="F151" s="52"/>
      <c r="G151" s="52"/>
      <c r="H151" s="52"/>
      <c r="I151" s="52"/>
      <c r="J151" s="54"/>
      <c r="K151" s="52"/>
      <c r="L151" s="64">
        <v>162.79</v>
      </c>
      <c r="M151" s="59"/>
      <c r="N151" s="63">
        <v>5997</v>
      </c>
      <c r="Z151" s="48"/>
      <c r="AA151" s="49"/>
      <c r="AB151" s="49"/>
      <c r="AG151" s="49" t="s">
        <v>62</v>
      </c>
      <c r="AH151" s="49"/>
    </row>
    <row r="152" spans="1:34" s="21" customFormat="1" ht="45.75" x14ac:dyDescent="0.25">
      <c r="A152" s="50" t="s">
        <v>231</v>
      </c>
      <c r="B152" s="51" t="s">
        <v>232</v>
      </c>
      <c r="C152" s="140" t="s">
        <v>233</v>
      </c>
      <c r="D152" s="140"/>
      <c r="E152" s="140"/>
      <c r="F152" s="52" t="s">
        <v>224</v>
      </c>
      <c r="G152" s="52"/>
      <c r="H152" s="52"/>
      <c r="I152" s="53">
        <v>1</v>
      </c>
      <c r="J152" s="54"/>
      <c r="K152" s="52"/>
      <c r="L152" s="54"/>
      <c r="M152" s="52"/>
      <c r="N152" s="55"/>
      <c r="Z152" s="48"/>
      <c r="AA152" s="49"/>
      <c r="AB152" s="49" t="s">
        <v>233</v>
      </c>
      <c r="AG152" s="49"/>
      <c r="AH152" s="49"/>
    </row>
    <row r="153" spans="1:34" s="21" customFormat="1" ht="15" x14ac:dyDescent="0.25">
      <c r="A153" s="60"/>
      <c r="B153" s="61"/>
      <c r="C153" s="140" t="s">
        <v>62</v>
      </c>
      <c r="D153" s="140"/>
      <c r="E153" s="140"/>
      <c r="F153" s="52"/>
      <c r="G153" s="52"/>
      <c r="H153" s="52"/>
      <c r="I153" s="52"/>
      <c r="J153" s="54"/>
      <c r="K153" s="52"/>
      <c r="L153" s="64">
        <v>582.21</v>
      </c>
      <c r="M153" s="59"/>
      <c r="N153" s="63">
        <v>21449</v>
      </c>
      <c r="Z153" s="48"/>
      <c r="AA153" s="49"/>
      <c r="AB153" s="49"/>
      <c r="AG153" s="49" t="s">
        <v>62</v>
      </c>
      <c r="AH153" s="49"/>
    </row>
    <row r="154" spans="1:34" s="21" customFormat="1" ht="45.75" x14ac:dyDescent="0.25">
      <c r="A154" s="50" t="s">
        <v>234</v>
      </c>
      <c r="B154" s="51" t="s">
        <v>235</v>
      </c>
      <c r="C154" s="140" t="s">
        <v>236</v>
      </c>
      <c r="D154" s="140"/>
      <c r="E154" s="140"/>
      <c r="F154" s="52" t="s">
        <v>237</v>
      </c>
      <c r="G154" s="52"/>
      <c r="H154" s="52"/>
      <c r="I154" s="53">
        <v>3</v>
      </c>
      <c r="J154" s="54"/>
      <c r="K154" s="52"/>
      <c r="L154" s="54"/>
      <c r="M154" s="52"/>
      <c r="N154" s="55"/>
      <c r="Z154" s="48"/>
      <c r="AA154" s="49"/>
      <c r="AB154" s="49" t="s">
        <v>236</v>
      </c>
      <c r="AG154" s="49"/>
      <c r="AH154" s="49"/>
    </row>
    <row r="155" spans="1:34" s="21" customFormat="1" ht="15" x14ac:dyDescent="0.25">
      <c r="A155" s="60"/>
      <c r="B155" s="61"/>
      <c r="C155" s="140" t="s">
        <v>62</v>
      </c>
      <c r="D155" s="140"/>
      <c r="E155" s="140"/>
      <c r="F155" s="52"/>
      <c r="G155" s="52"/>
      <c r="H155" s="52"/>
      <c r="I155" s="52"/>
      <c r="J155" s="54"/>
      <c r="K155" s="52"/>
      <c r="L155" s="64">
        <v>119.01</v>
      </c>
      <c r="M155" s="59"/>
      <c r="N155" s="63">
        <v>4385</v>
      </c>
      <c r="Z155" s="48"/>
      <c r="AA155" s="49"/>
      <c r="AB155" s="49"/>
      <c r="AG155" s="49" t="s">
        <v>62</v>
      </c>
      <c r="AH155" s="49"/>
    </row>
    <row r="156" spans="1:34" s="21" customFormat="1" ht="1.5" customHeight="1" x14ac:dyDescent="0.25">
      <c r="A156" s="69"/>
      <c r="B156" s="61"/>
      <c r="C156" s="61"/>
      <c r="D156" s="61"/>
      <c r="E156" s="61"/>
      <c r="F156" s="70"/>
      <c r="G156" s="70"/>
      <c r="H156" s="70"/>
      <c r="I156" s="70"/>
      <c r="J156" s="71"/>
      <c r="K156" s="70"/>
      <c r="L156" s="71"/>
      <c r="M156" s="58"/>
      <c r="N156" s="71"/>
      <c r="Z156" s="48"/>
      <c r="AA156" s="49"/>
      <c r="AB156" s="49"/>
      <c r="AG156" s="49"/>
      <c r="AH156" s="49"/>
    </row>
    <row r="157" spans="1:34" s="21" customFormat="1" ht="15" x14ac:dyDescent="0.25">
      <c r="A157" s="72"/>
      <c r="B157" s="54"/>
      <c r="C157" s="140" t="s">
        <v>238</v>
      </c>
      <c r="D157" s="140"/>
      <c r="E157" s="140"/>
      <c r="F157" s="140"/>
      <c r="G157" s="140"/>
      <c r="H157" s="140"/>
      <c r="I157" s="140"/>
      <c r="J157" s="140"/>
      <c r="K157" s="140"/>
      <c r="L157" s="73">
        <v>7279.82</v>
      </c>
      <c r="M157" s="74"/>
      <c r="N157" s="75"/>
      <c r="Z157" s="48"/>
      <c r="AA157" s="49"/>
      <c r="AB157" s="49"/>
      <c r="AG157" s="49"/>
      <c r="AH157" s="49" t="s">
        <v>238</v>
      </c>
    </row>
    <row r="158" spans="1:34" s="21" customFormat="1" ht="15" x14ac:dyDescent="0.25">
      <c r="A158" s="144" t="s">
        <v>239</v>
      </c>
      <c r="B158" s="145"/>
      <c r="C158" s="145"/>
      <c r="D158" s="145"/>
      <c r="E158" s="145"/>
      <c r="F158" s="145"/>
      <c r="G158" s="145"/>
      <c r="H158" s="145"/>
      <c r="I158" s="145"/>
      <c r="J158" s="145"/>
      <c r="K158" s="145"/>
      <c r="L158" s="145"/>
      <c r="M158" s="145"/>
      <c r="N158" s="146"/>
      <c r="Z158" s="48" t="s">
        <v>239</v>
      </c>
      <c r="AA158" s="49"/>
      <c r="AB158" s="49"/>
      <c r="AG158" s="49"/>
      <c r="AH158" s="49"/>
    </row>
    <row r="159" spans="1:34" s="21" customFormat="1" ht="34.5" x14ac:dyDescent="0.25">
      <c r="A159" s="50" t="s">
        <v>240</v>
      </c>
      <c r="B159" s="51"/>
      <c r="C159" s="140" t="s">
        <v>241</v>
      </c>
      <c r="D159" s="140"/>
      <c r="E159" s="140"/>
      <c r="F159" s="52" t="s">
        <v>242</v>
      </c>
      <c r="G159" s="52"/>
      <c r="H159" s="52"/>
      <c r="I159" s="53">
        <v>1</v>
      </c>
      <c r="J159" s="54"/>
      <c r="K159" s="52"/>
      <c r="L159" s="54"/>
      <c r="M159" s="52"/>
      <c r="N159" s="55"/>
      <c r="Z159" s="48"/>
      <c r="AA159" s="49"/>
      <c r="AB159" s="49" t="s">
        <v>241</v>
      </c>
      <c r="AG159" s="49"/>
      <c r="AH159" s="49"/>
    </row>
    <row r="160" spans="1:34" s="21" customFormat="1" ht="15" x14ac:dyDescent="0.25">
      <c r="A160" s="60"/>
      <c r="B160" s="61"/>
      <c r="C160" s="140" t="s">
        <v>62</v>
      </c>
      <c r="D160" s="140"/>
      <c r="E160" s="140"/>
      <c r="F160" s="52"/>
      <c r="G160" s="52"/>
      <c r="H160" s="52"/>
      <c r="I160" s="52"/>
      <c r="J160" s="54"/>
      <c r="K160" s="52"/>
      <c r="L160" s="64">
        <v>0</v>
      </c>
      <c r="M160" s="59"/>
      <c r="N160" s="66">
        <v>0</v>
      </c>
      <c r="Z160" s="48"/>
      <c r="AA160" s="49"/>
      <c r="AB160" s="49"/>
      <c r="AG160" s="49" t="s">
        <v>62</v>
      </c>
      <c r="AH160" s="49"/>
    </row>
    <row r="161" spans="1:34" s="21" customFormat="1" ht="1.5" customHeight="1" x14ac:dyDescent="0.25">
      <c r="A161" s="69"/>
      <c r="B161" s="61"/>
      <c r="C161" s="61"/>
      <c r="D161" s="61"/>
      <c r="E161" s="61"/>
      <c r="F161" s="70"/>
      <c r="G161" s="70"/>
      <c r="H161" s="70"/>
      <c r="I161" s="70"/>
      <c r="J161" s="71"/>
      <c r="K161" s="70"/>
      <c r="L161" s="71"/>
      <c r="M161" s="58"/>
      <c r="N161" s="71"/>
      <c r="Z161" s="48"/>
      <c r="AA161" s="49"/>
      <c r="AB161" s="49"/>
      <c r="AG161" s="49"/>
      <c r="AH161" s="49"/>
    </row>
    <row r="162" spans="1:34" s="21" customFormat="1" ht="15" x14ac:dyDescent="0.25">
      <c r="A162" s="72"/>
      <c r="B162" s="54"/>
      <c r="C162" s="140" t="s">
        <v>243</v>
      </c>
      <c r="D162" s="140"/>
      <c r="E162" s="140"/>
      <c r="F162" s="140"/>
      <c r="G162" s="140"/>
      <c r="H162" s="140"/>
      <c r="I162" s="140"/>
      <c r="J162" s="140"/>
      <c r="K162" s="140"/>
      <c r="L162" s="80"/>
      <c r="M162" s="74"/>
      <c r="N162" s="75"/>
      <c r="Z162" s="48"/>
      <c r="AA162" s="49"/>
      <c r="AB162" s="49"/>
      <c r="AG162" s="49"/>
      <c r="AH162" s="49" t="s">
        <v>243</v>
      </c>
    </row>
    <row r="163" spans="1:34" s="21" customFormat="1" ht="15" x14ac:dyDescent="0.25">
      <c r="A163" s="144" t="s">
        <v>244</v>
      </c>
      <c r="B163" s="145"/>
      <c r="C163" s="145"/>
      <c r="D163" s="145"/>
      <c r="E163" s="145"/>
      <c r="F163" s="145"/>
      <c r="G163" s="145"/>
      <c r="H163" s="145"/>
      <c r="I163" s="145"/>
      <c r="J163" s="145"/>
      <c r="K163" s="145"/>
      <c r="L163" s="145"/>
      <c r="M163" s="145"/>
      <c r="N163" s="146"/>
      <c r="Z163" s="48" t="s">
        <v>244</v>
      </c>
      <c r="AA163" s="49"/>
      <c r="AB163" s="49"/>
      <c r="AG163" s="49"/>
      <c r="AH163" s="49"/>
    </row>
    <row r="164" spans="1:34" s="21" customFormat="1" ht="68.25" x14ac:dyDescent="0.25">
      <c r="A164" s="50" t="s">
        <v>245</v>
      </c>
      <c r="B164" s="51" t="s">
        <v>246</v>
      </c>
      <c r="C164" s="140" t="s">
        <v>247</v>
      </c>
      <c r="D164" s="140"/>
      <c r="E164" s="140"/>
      <c r="F164" s="52" t="s">
        <v>248</v>
      </c>
      <c r="G164" s="52"/>
      <c r="H164" s="52"/>
      <c r="I164" s="79">
        <v>0.36720000000000003</v>
      </c>
      <c r="J164" s="62">
        <v>43396.32</v>
      </c>
      <c r="K164" s="52"/>
      <c r="L164" s="62">
        <v>15935.13</v>
      </c>
      <c r="M164" s="68">
        <v>7.89</v>
      </c>
      <c r="N164" s="63">
        <v>125728</v>
      </c>
      <c r="Z164" s="48"/>
      <c r="AA164" s="49"/>
      <c r="AB164" s="49" t="s">
        <v>247</v>
      </c>
      <c r="AG164" s="49"/>
      <c r="AH164" s="49"/>
    </row>
    <row r="165" spans="1:34" s="21" customFormat="1" ht="15" x14ac:dyDescent="0.25">
      <c r="A165" s="60"/>
      <c r="B165" s="61"/>
      <c r="C165" s="140" t="s">
        <v>62</v>
      </c>
      <c r="D165" s="140"/>
      <c r="E165" s="140"/>
      <c r="F165" s="52"/>
      <c r="G165" s="52"/>
      <c r="H165" s="52"/>
      <c r="I165" s="52"/>
      <c r="J165" s="54"/>
      <c r="K165" s="52"/>
      <c r="L165" s="62">
        <v>15935.13</v>
      </c>
      <c r="M165" s="59"/>
      <c r="N165" s="63">
        <v>125728</v>
      </c>
      <c r="Z165" s="48"/>
      <c r="AA165" s="49"/>
      <c r="AB165" s="49"/>
      <c r="AG165" s="49" t="s">
        <v>62</v>
      </c>
      <c r="AH165" s="49"/>
    </row>
    <row r="166" spans="1:34" s="21" customFormat="1" ht="68.25" x14ac:dyDescent="0.25">
      <c r="A166" s="50" t="s">
        <v>249</v>
      </c>
      <c r="B166" s="51" t="s">
        <v>250</v>
      </c>
      <c r="C166" s="140" t="s">
        <v>251</v>
      </c>
      <c r="D166" s="140"/>
      <c r="E166" s="140"/>
      <c r="F166" s="52" t="s">
        <v>248</v>
      </c>
      <c r="G166" s="52"/>
      <c r="H166" s="52"/>
      <c r="I166" s="65">
        <v>0.10199999999999999</v>
      </c>
      <c r="J166" s="62">
        <v>42448.55</v>
      </c>
      <c r="K166" s="52"/>
      <c r="L166" s="62">
        <v>4329.75</v>
      </c>
      <c r="M166" s="68">
        <v>7.89</v>
      </c>
      <c r="N166" s="63">
        <v>34162</v>
      </c>
      <c r="Z166" s="48"/>
      <c r="AA166" s="49"/>
      <c r="AB166" s="49" t="s">
        <v>251</v>
      </c>
      <c r="AG166" s="49"/>
      <c r="AH166" s="49"/>
    </row>
    <row r="167" spans="1:34" s="21" customFormat="1" ht="15" x14ac:dyDescent="0.25">
      <c r="A167" s="60"/>
      <c r="B167" s="61"/>
      <c r="C167" s="140" t="s">
        <v>62</v>
      </c>
      <c r="D167" s="140"/>
      <c r="E167" s="140"/>
      <c r="F167" s="52"/>
      <c r="G167" s="52"/>
      <c r="H167" s="52"/>
      <c r="I167" s="52"/>
      <c r="J167" s="54"/>
      <c r="K167" s="52"/>
      <c r="L167" s="62">
        <v>4329.75</v>
      </c>
      <c r="M167" s="59"/>
      <c r="N167" s="63">
        <v>34162</v>
      </c>
      <c r="Z167" s="48"/>
      <c r="AA167" s="49"/>
      <c r="AB167" s="49"/>
      <c r="AG167" s="49" t="s">
        <v>62</v>
      </c>
      <c r="AH167" s="49"/>
    </row>
    <row r="168" spans="1:34" s="21" customFormat="1" ht="23.25" x14ac:dyDescent="0.25">
      <c r="A168" s="50" t="s">
        <v>252</v>
      </c>
      <c r="B168" s="51" t="s">
        <v>253</v>
      </c>
      <c r="C168" s="140" t="s">
        <v>254</v>
      </c>
      <c r="D168" s="140"/>
      <c r="E168" s="140"/>
      <c r="F168" s="52" t="s">
        <v>255</v>
      </c>
      <c r="G168" s="52"/>
      <c r="H168" s="52"/>
      <c r="I168" s="53">
        <v>460</v>
      </c>
      <c r="J168" s="64">
        <v>41.73</v>
      </c>
      <c r="K168" s="68">
        <v>1.02</v>
      </c>
      <c r="L168" s="62">
        <v>19580</v>
      </c>
      <c r="M168" s="52"/>
      <c r="N168" s="63">
        <v>19580</v>
      </c>
      <c r="Z168" s="48"/>
      <c r="AA168" s="49"/>
      <c r="AB168" s="49" t="s">
        <v>254</v>
      </c>
      <c r="AG168" s="49"/>
      <c r="AH168" s="49"/>
    </row>
    <row r="169" spans="1:34" s="21" customFormat="1" ht="15" x14ac:dyDescent="0.25">
      <c r="A169" s="60"/>
      <c r="B169" s="61"/>
      <c r="C169" s="140" t="s">
        <v>62</v>
      </c>
      <c r="D169" s="140"/>
      <c r="E169" s="140"/>
      <c r="F169" s="52"/>
      <c r="G169" s="52"/>
      <c r="H169" s="52"/>
      <c r="I169" s="52"/>
      <c r="J169" s="54"/>
      <c r="K169" s="52"/>
      <c r="L169" s="62">
        <v>19580</v>
      </c>
      <c r="M169" s="59"/>
      <c r="N169" s="63">
        <v>19580</v>
      </c>
      <c r="Z169" s="48"/>
      <c r="AA169" s="49"/>
      <c r="AB169" s="49"/>
      <c r="AG169" s="49" t="s">
        <v>62</v>
      </c>
      <c r="AH169" s="49"/>
    </row>
    <row r="170" spans="1:34" s="21" customFormat="1" ht="15" x14ac:dyDescent="0.25">
      <c r="A170" s="50" t="s">
        <v>256</v>
      </c>
      <c r="B170" s="51" t="s">
        <v>253</v>
      </c>
      <c r="C170" s="140" t="s">
        <v>257</v>
      </c>
      <c r="D170" s="140"/>
      <c r="E170" s="140"/>
      <c r="F170" s="52" t="s">
        <v>258</v>
      </c>
      <c r="G170" s="52"/>
      <c r="H170" s="52"/>
      <c r="I170" s="53">
        <v>2</v>
      </c>
      <c r="J170" s="62">
        <v>1086</v>
      </c>
      <c r="K170" s="68">
        <v>1.02</v>
      </c>
      <c r="L170" s="62">
        <v>2215</v>
      </c>
      <c r="M170" s="52"/>
      <c r="N170" s="63">
        <v>2215</v>
      </c>
      <c r="Z170" s="48"/>
      <c r="AA170" s="49"/>
      <c r="AB170" s="49" t="s">
        <v>257</v>
      </c>
      <c r="AG170" s="49"/>
      <c r="AH170" s="49"/>
    </row>
    <row r="171" spans="1:34" s="21" customFormat="1" ht="15" x14ac:dyDescent="0.25">
      <c r="A171" s="60"/>
      <c r="B171" s="61"/>
      <c r="C171" s="140" t="s">
        <v>62</v>
      </c>
      <c r="D171" s="140"/>
      <c r="E171" s="140"/>
      <c r="F171" s="52"/>
      <c r="G171" s="52"/>
      <c r="H171" s="52"/>
      <c r="I171" s="52"/>
      <c r="J171" s="54"/>
      <c r="K171" s="52"/>
      <c r="L171" s="62">
        <v>2215</v>
      </c>
      <c r="M171" s="59"/>
      <c r="N171" s="63">
        <v>2215</v>
      </c>
      <c r="Z171" s="48"/>
      <c r="AA171" s="49"/>
      <c r="AB171" s="49"/>
      <c r="AG171" s="49" t="s">
        <v>62</v>
      </c>
      <c r="AH171" s="49"/>
    </row>
    <row r="172" spans="1:34" s="21" customFormat="1" ht="15" x14ac:dyDescent="0.25">
      <c r="A172" s="50" t="s">
        <v>259</v>
      </c>
      <c r="B172" s="51" t="s">
        <v>253</v>
      </c>
      <c r="C172" s="140" t="s">
        <v>260</v>
      </c>
      <c r="D172" s="140"/>
      <c r="E172" s="140"/>
      <c r="F172" s="52" t="s">
        <v>258</v>
      </c>
      <c r="G172" s="52"/>
      <c r="H172" s="52"/>
      <c r="I172" s="53">
        <v>1</v>
      </c>
      <c r="J172" s="62">
        <v>2051.67</v>
      </c>
      <c r="K172" s="68">
        <v>1.02</v>
      </c>
      <c r="L172" s="62">
        <v>2093</v>
      </c>
      <c r="M172" s="52"/>
      <c r="N172" s="63">
        <v>2093</v>
      </c>
      <c r="Z172" s="48"/>
      <c r="AA172" s="49"/>
      <c r="AB172" s="49" t="s">
        <v>260</v>
      </c>
      <c r="AG172" s="49"/>
      <c r="AH172" s="49"/>
    </row>
    <row r="173" spans="1:34" s="21" customFormat="1" ht="15" x14ac:dyDescent="0.25">
      <c r="A173" s="60"/>
      <c r="B173" s="61"/>
      <c r="C173" s="140" t="s">
        <v>62</v>
      </c>
      <c r="D173" s="140"/>
      <c r="E173" s="140"/>
      <c r="F173" s="52"/>
      <c r="G173" s="52"/>
      <c r="H173" s="52"/>
      <c r="I173" s="52"/>
      <c r="J173" s="54"/>
      <c r="K173" s="52"/>
      <c r="L173" s="62">
        <v>2093</v>
      </c>
      <c r="M173" s="59"/>
      <c r="N173" s="63">
        <v>2093</v>
      </c>
      <c r="Z173" s="48"/>
      <c r="AA173" s="49"/>
      <c r="AB173" s="49"/>
      <c r="AG173" s="49" t="s">
        <v>62</v>
      </c>
      <c r="AH173" s="49"/>
    </row>
    <row r="174" spans="1:34" s="21" customFormat="1" ht="15" x14ac:dyDescent="0.25">
      <c r="A174" s="50" t="s">
        <v>261</v>
      </c>
      <c r="B174" s="51" t="s">
        <v>253</v>
      </c>
      <c r="C174" s="140" t="s">
        <v>262</v>
      </c>
      <c r="D174" s="140"/>
      <c r="E174" s="140"/>
      <c r="F174" s="52" t="s">
        <v>258</v>
      </c>
      <c r="G174" s="52"/>
      <c r="H174" s="52"/>
      <c r="I174" s="53">
        <v>1</v>
      </c>
      <c r="J174" s="64">
        <v>576.77</v>
      </c>
      <c r="K174" s="68">
        <v>1.02</v>
      </c>
      <c r="L174" s="64">
        <v>588</v>
      </c>
      <c r="M174" s="52"/>
      <c r="N174" s="66">
        <v>588</v>
      </c>
      <c r="Z174" s="48"/>
      <c r="AA174" s="49"/>
      <c r="AB174" s="49" t="s">
        <v>262</v>
      </c>
      <c r="AG174" s="49"/>
      <c r="AH174" s="49"/>
    </row>
    <row r="175" spans="1:34" s="21" customFormat="1" ht="15" x14ac:dyDescent="0.25">
      <c r="A175" s="60"/>
      <c r="B175" s="61"/>
      <c r="C175" s="140" t="s">
        <v>62</v>
      </c>
      <c r="D175" s="140"/>
      <c r="E175" s="140"/>
      <c r="F175" s="52"/>
      <c r="G175" s="52"/>
      <c r="H175" s="52"/>
      <c r="I175" s="52"/>
      <c r="J175" s="54"/>
      <c r="K175" s="52"/>
      <c r="L175" s="64">
        <v>588</v>
      </c>
      <c r="M175" s="59"/>
      <c r="N175" s="66">
        <v>588</v>
      </c>
      <c r="Z175" s="48"/>
      <c r="AA175" s="49"/>
      <c r="AB175" s="49"/>
      <c r="AG175" s="49" t="s">
        <v>62</v>
      </c>
      <c r="AH175" s="49"/>
    </row>
    <row r="176" spans="1:34" s="21" customFormat="1" ht="23.25" x14ac:dyDescent="0.25">
      <c r="A176" s="50" t="s">
        <v>263</v>
      </c>
      <c r="B176" s="51" t="s">
        <v>253</v>
      </c>
      <c r="C176" s="140" t="s">
        <v>264</v>
      </c>
      <c r="D176" s="140"/>
      <c r="E176" s="140"/>
      <c r="F176" s="52" t="s">
        <v>258</v>
      </c>
      <c r="G176" s="52"/>
      <c r="H176" s="52"/>
      <c r="I176" s="53">
        <v>1</v>
      </c>
      <c r="J176" s="64">
        <v>171.92</v>
      </c>
      <c r="K176" s="68">
        <v>1.02</v>
      </c>
      <c r="L176" s="64">
        <v>175</v>
      </c>
      <c r="M176" s="52"/>
      <c r="N176" s="66">
        <v>175</v>
      </c>
      <c r="Z176" s="48"/>
      <c r="AA176" s="49"/>
      <c r="AB176" s="49" t="s">
        <v>264</v>
      </c>
      <c r="AG176" s="49"/>
      <c r="AH176" s="49"/>
    </row>
    <row r="177" spans="1:34" s="21" customFormat="1" ht="15" x14ac:dyDescent="0.25">
      <c r="A177" s="60"/>
      <c r="B177" s="61"/>
      <c r="C177" s="140" t="s">
        <v>62</v>
      </c>
      <c r="D177" s="140"/>
      <c r="E177" s="140"/>
      <c r="F177" s="52"/>
      <c r="G177" s="52"/>
      <c r="H177" s="52"/>
      <c r="I177" s="52"/>
      <c r="J177" s="54"/>
      <c r="K177" s="52"/>
      <c r="L177" s="64">
        <v>175</v>
      </c>
      <c r="M177" s="59"/>
      <c r="N177" s="66">
        <v>175</v>
      </c>
      <c r="Z177" s="48"/>
      <c r="AA177" s="49"/>
      <c r="AB177" s="49"/>
      <c r="AG177" s="49" t="s">
        <v>62</v>
      </c>
      <c r="AH177" s="49"/>
    </row>
    <row r="178" spans="1:34" s="21" customFormat="1" ht="23.25" x14ac:dyDescent="0.25">
      <c r="A178" s="50" t="s">
        <v>265</v>
      </c>
      <c r="B178" s="51" t="s">
        <v>253</v>
      </c>
      <c r="C178" s="140" t="s">
        <v>266</v>
      </c>
      <c r="D178" s="140"/>
      <c r="E178" s="140"/>
      <c r="F178" s="52" t="s">
        <v>242</v>
      </c>
      <c r="G178" s="52"/>
      <c r="H178" s="52"/>
      <c r="I178" s="53">
        <v>1</v>
      </c>
      <c r="J178" s="64">
        <v>148.33000000000001</v>
      </c>
      <c r="K178" s="68">
        <v>1.02</v>
      </c>
      <c r="L178" s="64">
        <v>151</v>
      </c>
      <c r="M178" s="52"/>
      <c r="N178" s="66">
        <v>151</v>
      </c>
      <c r="Z178" s="48"/>
      <c r="AA178" s="49"/>
      <c r="AB178" s="49" t="s">
        <v>266</v>
      </c>
      <c r="AG178" s="49"/>
      <c r="AH178" s="49"/>
    </row>
    <row r="179" spans="1:34" s="21" customFormat="1" ht="15" x14ac:dyDescent="0.25">
      <c r="A179" s="60"/>
      <c r="B179" s="61"/>
      <c r="C179" s="140" t="s">
        <v>62</v>
      </c>
      <c r="D179" s="140"/>
      <c r="E179" s="140"/>
      <c r="F179" s="52"/>
      <c r="G179" s="52"/>
      <c r="H179" s="52"/>
      <c r="I179" s="52"/>
      <c r="J179" s="54"/>
      <c r="K179" s="52"/>
      <c r="L179" s="64">
        <v>151</v>
      </c>
      <c r="M179" s="59"/>
      <c r="N179" s="66">
        <v>151</v>
      </c>
      <c r="Z179" s="48"/>
      <c r="AA179" s="49"/>
      <c r="AB179" s="49"/>
      <c r="AG179" s="49" t="s">
        <v>62</v>
      </c>
      <c r="AH179" s="49"/>
    </row>
    <row r="180" spans="1:34" s="21" customFormat="1" ht="23.25" x14ac:dyDescent="0.25">
      <c r="A180" s="50" t="s">
        <v>267</v>
      </c>
      <c r="B180" s="51" t="s">
        <v>253</v>
      </c>
      <c r="C180" s="140" t="s">
        <v>268</v>
      </c>
      <c r="D180" s="140"/>
      <c r="E180" s="140"/>
      <c r="F180" s="52" t="s">
        <v>242</v>
      </c>
      <c r="G180" s="52"/>
      <c r="H180" s="52"/>
      <c r="I180" s="53">
        <v>2</v>
      </c>
      <c r="J180" s="64">
        <v>130.5</v>
      </c>
      <c r="K180" s="68">
        <v>1.02</v>
      </c>
      <c r="L180" s="64">
        <v>266</v>
      </c>
      <c r="M180" s="52"/>
      <c r="N180" s="66">
        <v>266</v>
      </c>
      <c r="Z180" s="48"/>
      <c r="AA180" s="49"/>
      <c r="AB180" s="49" t="s">
        <v>268</v>
      </c>
      <c r="AG180" s="49"/>
      <c r="AH180" s="49"/>
    </row>
    <row r="181" spans="1:34" s="21" customFormat="1" ht="15" x14ac:dyDescent="0.25">
      <c r="A181" s="60"/>
      <c r="B181" s="61"/>
      <c r="C181" s="140" t="s">
        <v>62</v>
      </c>
      <c r="D181" s="140"/>
      <c r="E181" s="140"/>
      <c r="F181" s="52"/>
      <c r="G181" s="52"/>
      <c r="H181" s="52"/>
      <c r="I181" s="52"/>
      <c r="J181" s="54"/>
      <c r="K181" s="52"/>
      <c r="L181" s="64">
        <v>266</v>
      </c>
      <c r="M181" s="59"/>
      <c r="N181" s="66">
        <v>266</v>
      </c>
      <c r="Z181" s="48"/>
      <c r="AA181" s="49"/>
      <c r="AB181" s="49"/>
      <c r="AG181" s="49" t="s">
        <v>62</v>
      </c>
      <c r="AH181" s="49"/>
    </row>
    <row r="182" spans="1:34" s="21" customFormat="1" ht="23.25" x14ac:dyDescent="0.25">
      <c r="A182" s="50" t="s">
        <v>269</v>
      </c>
      <c r="B182" s="51" t="s">
        <v>253</v>
      </c>
      <c r="C182" s="140" t="s">
        <v>270</v>
      </c>
      <c r="D182" s="140"/>
      <c r="E182" s="140"/>
      <c r="F182" s="52" t="s">
        <v>242</v>
      </c>
      <c r="G182" s="52"/>
      <c r="H182" s="52"/>
      <c r="I182" s="53">
        <v>2</v>
      </c>
      <c r="J182" s="64">
        <v>172.2</v>
      </c>
      <c r="K182" s="68">
        <v>1.02</v>
      </c>
      <c r="L182" s="64">
        <v>351</v>
      </c>
      <c r="M182" s="52"/>
      <c r="N182" s="66">
        <v>351</v>
      </c>
      <c r="Z182" s="48"/>
      <c r="AA182" s="49"/>
      <c r="AB182" s="49" t="s">
        <v>270</v>
      </c>
      <c r="AG182" s="49"/>
      <c r="AH182" s="49"/>
    </row>
    <row r="183" spans="1:34" s="21" customFormat="1" ht="15" x14ac:dyDescent="0.25">
      <c r="A183" s="60"/>
      <c r="B183" s="61"/>
      <c r="C183" s="140" t="s">
        <v>62</v>
      </c>
      <c r="D183" s="140"/>
      <c r="E183" s="140"/>
      <c r="F183" s="52"/>
      <c r="G183" s="52"/>
      <c r="H183" s="52"/>
      <c r="I183" s="52"/>
      <c r="J183" s="54"/>
      <c r="K183" s="52"/>
      <c r="L183" s="64">
        <v>351</v>
      </c>
      <c r="M183" s="59"/>
      <c r="N183" s="66">
        <v>351</v>
      </c>
      <c r="Z183" s="48"/>
      <c r="AA183" s="49"/>
      <c r="AB183" s="49"/>
      <c r="AG183" s="49" t="s">
        <v>62</v>
      </c>
      <c r="AH183" s="49"/>
    </row>
    <row r="184" spans="1:34" s="21" customFormat="1" ht="15" x14ac:dyDescent="0.25">
      <c r="A184" s="50" t="s">
        <v>271</v>
      </c>
      <c r="B184" s="51" t="s">
        <v>253</v>
      </c>
      <c r="C184" s="140" t="s">
        <v>272</v>
      </c>
      <c r="D184" s="140"/>
      <c r="E184" s="140"/>
      <c r="F184" s="52" t="s">
        <v>242</v>
      </c>
      <c r="G184" s="52"/>
      <c r="H184" s="52"/>
      <c r="I184" s="53">
        <v>2</v>
      </c>
      <c r="J184" s="62">
        <v>2438.33</v>
      </c>
      <c r="K184" s="68">
        <v>1.02</v>
      </c>
      <c r="L184" s="62">
        <v>4974</v>
      </c>
      <c r="M184" s="52"/>
      <c r="N184" s="63">
        <v>4974</v>
      </c>
      <c r="Z184" s="48"/>
      <c r="AA184" s="49"/>
      <c r="AB184" s="49" t="s">
        <v>272</v>
      </c>
      <c r="AG184" s="49"/>
      <c r="AH184" s="49"/>
    </row>
    <row r="185" spans="1:34" s="21" customFormat="1" ht="15" x14ac:dyDescent="0.25">
      <c r="A185" s="60"/>
      <c r="B185" s="61"/>
      <c r="C185" s="140" t="s">
        <v>62</v>
      </c>
      <c r="D185" s="140"/>
      <c r="E185" s="140"/>
      <c r="F185" s="52"/>
      <c r="G185" s="52"/>
      <c r="H185" s="52"/>
      <c r="I185" s="52"/>
      <c r="J185" s="54"/>
      <c r="K185" s="52"/>
      <c r="L185" s="62">
        <v>4974</v>
      </c>
      <c r="M185" s="59"/>
      <c r="N185" s="63">
        <v>4974</v>
      </c>
      <c r="Z185" s="48"/>
      <c r="AA185" s="49"/>
      <c r="AB185" s="49"/>
      <c r="AG185" s="49" t="s">
        <v>62</v>
      </c>
      <c r="AH185" s="49"/>
    </row>
    <row r="186" spans="1:34" s="21" customFormat="1" ht="23.25" x14ac:dyDescent="0.25">
      <c r="A186" s="50" t="s">
        <v>273</v>
      </c>
      <c r="B186" s="51" t="s">
        <v>253</v>
      </c>
      <c r="C186" s="140" t="s">
        <v>274</v>
      </c>
      <c r="D186" s="140"/>
      <c r="E186" s="140"/>
      <c r="F186" s="52" t="s">
        <v>258</v>
      </c>
      <c r="G186" s="52"/>
      <c r="H186" s="52"/>
      <c r="I186" s="53">
        <v>1</v>
      </c>
      <c r="J186" s="64">
        <v>240.83</v>
      </c>
      <c r="K186" s="68">
        <v>1.02</v>
      </c>
      <c r="L186" s="64">
        <v>246</v>
      </c>
      <c r="M186" s="52"/>
      <c r="N186" s="66">
        <v>246</v>
      </c>
      <c r="Z186" s="48"/>
      <c r="AA186" s="49"/>
      <c r="AB186" s="49" t="s">
        <v>274</v>
      </c>
      <c r="AG186" s="49"/>
      <c r="AH186" s="49"/>
    </row>
    <row r="187" spans="1:34" s="21" customFormat="1" ht="15" x14ac:dyDescent="0.25">
      <c r="A187" s="60"/>
      <c r="B187" s="61"/>
      <c r="C187" s="140" t="s">
        <v>62</v>
      </c>
      <c r="D187" s="140"/>
      <c r="E187" s="140"/>
      <c r="F187" s="52"/>
      <c r="G187" s="52"/>
      <c r="H187" s="52"/>
      <c r="I187" s="52"/>
      <c r="J187" s="54"/>
      <c r="K187" s="52"/>
      <c r="L187" s="64">
        <v>246</v>
      </c>
      <c r="M187" s="59"/>
      <c r="N187" s="66">
        <v>246</v>
      </c>
      <c r="Z187" s="48"/>
      <c r="AA187" s="49"/>
      <c r="AB187" s="49"/>
      <c r="AG187" s="49" t="s">
        <v>62</v>
      </c>
      <c r="AH187" s="49"/>
    </row>
    <row r="188" spans="1:34" s="21" customFormat="1" ht="23.25" x14ac:dyDescent="0.25">
      <c r="A188" s="50" t="s">
        <v>275</v>
      </c>
      <c r="B188" s="51" t="s">
        <v>253</v>
      </c>
      <c r="C188" s="140" t="s">
        <v>276</v>
      </c>
      <c r="D188" s="140"/>
      <c r="E188" s="140"/>
      <c r="F188" s="52" t="s">
        <v>258</v>
      </c>
      <c r="G188" s="52"/>
      <c r="H188" s="52"/>
      <c r="I188" s="53">
        <v>1</v>
      </c>
      <c r="J188" s="62">
        <v>17760</v>
      </c>
      <c r="K188" s="68">
        <v>1.02</v>
      </c>
      <c r="L188" s="62">
        <v>18115</v>
      </c>
      <c r="M188" s="52"/>
      <c r="N188" s="63">
        <v>18115</v>
      </c>
      <c r="Z188" s="48"/>
      <c r="AA188" s="49"/>
      <c r="AB188" s="49" t="s">
        <v>276</v>
      </c>
      <c r="AG188" s="49"/>
      <c r="AH188" s="49"/>
    </row>
    <row r="189" spans="1:34" s="21" customFormat="1" ht="15" x14ac:dyDescent="0.25">
      <c r="A189" s="60"/>
      <c r="B189" s="61"/>
      <c r="C189" s="140" t="s">
        <v>62</v>
      </c>
      <c r="D189" s="140"/>
      <c r="E189" s="140"/>
      <c r="F189" s="52"/>
      <c r="G189" s="52"/>
      <c r="H189" s="52"/>
      <c r="I189" s="52"/>
      <c r="J189" s="54"/>
      <c r="K189" s="52"/>
      <c r="L189" s="62">
        <v>18115</v>
      </c>
      <c r="M189" s="59"/>
      <c r="N189" s="63">
        <v>18115</v>
      </c>
      <c r="Z189" s="48"/>
      <c r="AA189" s="49"/>
      <c r="AB189" s="49"/>
      <c r="AG189" s="49" t="s">
        <v>62</v>
      </c>
      <c r="AH189" s="49"/>
    </row>
    <row r="190" spans="1:34" s="21" customFormat="1" ht="15" x14ac:dyDescent="0.25">
      <c r="A190" s="50" t="s">
        <v>277</v>
      </c>
      <c r="B190" s="51" t="s">
        <v>278</v>
      </c>
      <c r="C190" s="140" t="s">
        <v>279</v>
      </c>
      <c r="D190" s="140"/>
      <c r="E190" s="140"/>
      <c r="F190" s="52" t="s">
        <v>87</v>
      </c>
      <c r="G190" s="52"/>
      <c r="H190" s="52"/>
      <c r="I190" s="53">
        <v>60</v>
      </c>
      <c r="J190" s="64">
        <v>328.75</v>
      </c>
      <c r="K190" s="52"/>
      <c r="L190" s="62">
        <v>19725</v>
      </c>
      <c r="M190" s="68">
        <v>7.89</v>
      </c>
      <c r="N190" s="63">
        <v>155630</v>
      </c>
      <c r="Z190" s="48"/>
      <c r="AA190" s="49"/>
      <c r="AB190" s="49" t="s">
        <v>279</v>
      </c>
      <c r="AG190" s="49"/>
      <c r="AH190" s="49"/>
    </row>
    <row r="191" spans="1:34" s="21" customFormat="1" ht="15" x14ac:dyDescent="0.25">
      <c r="A191" s="60"/>
      <c r="B191" s="61"/>
      <c r="C191" s="140" t="s">
        <v>62</v>
      </c>
      <c r="D191" s="140"/>
      <c r="E191" s="140"/>
      <c r="F191" s="52"/>
      <c r="G191" s="52"/>
      <c r="H191" s="52"/>
      <c r="I191" s="52"/>
      <c r="J191" s="54"/>
      <c r="K191" s="52"/>
      <c r="L191" s="62">
        <v>19725</v>
      </c>
      <c r="M191" s="59"/>
      <c r="N191" s="63">
        <v>155630</v>
      </c>
      <c r="Z191" s="48"/>
      <c r="AA191" s="49"/>
      <c r="AB191" s="49"/>
      <c r="AG191" s="49" t="s">
        <v>62</v>
      </c>
      <c r="AH191" s="49"/>
    </row>
    <row r="192" spans="1:34" s="21" customFormat="1" ht="23.25" x14ac:dyDescent="0.25">
      <c r="A192" s="50" t="s">
        <v>280</v>
      </c>
      <c r="B192" s="51" t="s">
        <v>281</v>
      </c>
      <c r="C192" s="140" t="s">
        <v>282</v>
      </c>
      <c r="D192" s="140"/>
      <c r="E192" s="140"/>
      <c r="F192" s="52" t="s">
        <v>258</v>
      </c>
      <c r="G192" s="52"/>
      <c r="H192" s="52"/>
      <c r="I192" s="53">
        <v>200</v>
      </c>
      <c r="J192" s="64">
        <v>5.23</v>
      </c>
      <c r="K192" s="52"/>
      <c r="L192" s="62">
        <v>1046</v>
      </c>
      <c r="M192" s="68">
        <v>7.89</v>
      </c>
      <c r="N192" s="63">
        <v>8253</v>
      </c>
      <c r="Z192" s="48"/>
      <c r="AA192" s="49"/>
      <c r="AB192" s="49" t="s">
        <v>282</v>
      </c>
      <c r="AG192" s="49"/>
      <c r="AH192" s="49"/>
    </row>
    <row r="193" spans="1:35" s="21" customFormat="1" ht="15" x14ac:dyDescent="0.25">
      <c r="A193" s="60"/>
      <c r="B193" s="61"/>
      <c r="C193" s="140" t="s">
        <v>62</v>
      </c>
      <c r="D193" s="140"/>
      <c r="E193" s="140"/>
      <c r="F193" s="52"/>
      <c r="G193" s="52"/>
      <c r="H193" s="52"/>
      <c r="I193" s="52"/>
      <c r="J193" s="54"/>
      <c r="K193" s="52"/>
      <c r="L193" s="62">
        <v>1046</v>
      </c>
      <c r="M193" s="59"/>
      <c r="N193" s="63">
        <v>8253</v>
      </c>
      <c r="Z193" s="48"/>
      <c r="AA193" s="49"/>
      <c r="AB193" s="49"/>
      <c r="AG193" s="49" t="s">
        <v>62</v>
      </c>
      <c r="AH193" s="49"/>
    </row>
    <row r="194" spans="1:35" s="21" customFormat="1" ht="23.25" x14ac:dyDescent="0.25">
      <c r="A194" s="50" t="s">
        <v>283</v>
      </c>
      <c r="B194" s="51" t="s">
        <v>149</v>
      </c>
      <c r="C194" s="140" t="s">
        <v>284</v>
      </c>
      <c r="D194" s="140"/>
      <c r="E194" s="140"/>
      <c r="F194" s="52" t="s">
        <v>258</v>
      </c>
      <c r="G194" s="52"/>
      <c r="H194" s="52"/>
      <c r="I194" s="53">
        <v>9</v>
      </c>
      <c r="J194" s="62">
        <v>13972.1</v>
      </c>
      <c r="K194" s="68">
        <v>1.02</v>
      </c>
      <c r="L194" s="62">
        <v>128264</v>
      </c>
      <c r="M194" s="52"/>
      <c r="N194" s="63">
        <v>128264</v>
      </c>
      <c r="Z194" s="48"/>
      <c r="AA194" s="49"/>
      <c r="AB194" s="49" t="s">
        <v>284</v>
      </c>
      <c r="AG194" s="49"/>
      <c r="AH194" s="49"/>
    </row>
    <row r="195" spans="1:35" s="21" customFormat="1" ht="15" x14ac:dyDescent="0.25">
      <c r="A195" s="60"/>
      <c r="B195" s="61"/>
      <c r="C195" s="140" t="s">
        <v>62</v>
      </c>
      <c r="D195" s="140"/>
      <c r="E195" s="140"/>
      <c r="F195" s="52"/>
      <c r="G195" s="52"/>
      <c r="H195" s="52"/>
      <c r="I195" s="52"/>
      <c r="J195" s="54"/>
      <c r="K195" s="52"/>
      <c r="L195" s="62">
        <v>128264</v>
      </c>
      <c r="M195" s="59"/>
      <c r="N195" s="63">
        <v>128264</v>
      </c>
      <c r="Z195" s="48"/>
      <c r="AA195" s="49"/>
      <c r="AB195" s="49"/>
      <c r="AG195" s="49" t="s">
        <v>62</v>
      </c>
      <c r="AH195" s="49"/>
    </row>
    <row r="196" spans="1:35" s="21" customFormat="1" ht="15" x14ac:dyDescent="0.25">
      <c r="A196" s="50" t="s">
        <v>285</v>
      </c>
      <c r="B196" s="51" t="s">
        <v>253</v>
      </c>
      <c r="C196" s="140" t="s">
        <v>286</v>
      </c>
      <c r="D196" s="140"/>
      <c r="E196" s="140"/>
      <c r="F196" s="52" t="s">
        <v>258</v>
      </c>
      <c r="G196" s="52"/>
      <c r="H196" s="52"/>
      <c r="I196" s="53">
        <v>7</v>
      </c>
      <c r="J196" s="64">
        <v>662.33</v>
      </c>
      <c r="K196" s="68">
        <v>1.02</v>
      </c>
      <c r="L196" s="62">
        <v>4729</v>
      </c>
      <c r="M196" s="52"/>
      <c r="N196" s="63">
        <v>4729</v>
      </c>
      <c r="Z196" s="48"/>
      <c r="AA196" s="49"/>
      <c r="AB196" s="49" t="s">
        <v>286</v>
      </c>
      <c r="AG196" s="49"/>
      <c r="AH196" s="49"/>
    </row>
    <row r="197" spans="1:35" s="21" customFormat="1" ht="15" x14ac:dyDescent="0.25">
      <c r="A197" s="77"/>
      <c r="B197" s="78"/>
      <c r="C197" s="138" t="s">
        <v>287</v>
      </c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47"/>
      <c r="Z197" s="48"/>
      <c r="AA197" s="49"/>
      <c r="AB197" s="49"/>
      <c r="AG197" s="49"/>
      <c r="AH197" s="49"/>
      <c r="AI197" s="57" t="s">
        <v>287</v>
      </c>
    </row>
    <row r="198" spans="1:35" s="21" customFormat="1" ht="15" x14ac:dyDescent="0.25">
      <c r="A198" s="60"/>
      <c r="B198" s="61"/>
      <c r="C198" s="140" t="s">
        <v>62</v>
      </c>
      <c r="D198" s="140"/>
      <c r="E198" s="140"/>
      <c r="F198" s="52"/>
      <c r="G198" s="52"/>
      <c r="H198" s="52"/>
      <c r="I198" s="52"/>
      <c r="J198" s="54"/>
      <c r="K198" s="52"/>
      <c r="L198" s="62">
        <v>4729</v>
      </c>
      <c r="M198" s="59"/>
      <c r="N198" s="63">
        <v>4729</v>
      </c>
      <c r="Z198" s="48"/>
      <c r="AA198" s="49"/>
      <c r="AB198" s="49"/>
      <c r="AG198" s="49" t="s">
        <v>62</v>
      </c>
      <c r="AH198" s="49"/>
    </row>
    <row r="199" spans="1:35" s="21" customFormat="1" ht="15" x14ac:dyDescent="0.25">
      <c r="A199" s="50" t="s">
        <v>288</v>
      </c>
      <c r="B199" s="51" t="s">
        <v>289</v>
      </c>
      <c r="C199" s="140" t="s">
        <v>290</v>
      </c>
      <c r="D199" s="140"/>
      <c r="E199" s="140"/>
      <c r="F199" s="52" t="s">
        <v>151</v>
      </c>
      <c r="G199" s="52"/>
      <c r="H199" s="52"/>
      <c r="I199" s="68">
        <v>0.01</v>
      </c>
      <c r="J199" s="62">
        <v>19979.34</v>
      </c>
      <c r="K199" s="52"/>
      <c r="L199" s="64">
        <v>199.79</v>
      </c>
      <c r="M199" s="68">
        <v>7.89</v>
      </c>
      <c r="N199" s="63">
        <v>1576</v>
      </c>
      <c r="Z199" s="48"/>
      <c r="AA199" s="49"/>
      <c r="AB199" s="49" t="s">
        <v>290</v>
      </c>
      <c r="AG199" s="49"/>
      <c r="AH199" s="49"/>
    </row>
    <row r="200" spans="1:35" s="21" customFormat="1" ht="15" x14ac:dyDescent="0.25">
      <c r="A200" s="60"/>
      <c r="B200" s="61"/>
      <c r="C200" s="140" t="s">
        <v>62</v>
      </c>
      <c r="D200" s="140"/>
      <c r="E200" s="140"/>
      <c r="F200" s="52"/>
      <c r="G200" s="52"/>
      <c r="H200" s="52"/>
      <c r="I200" s="52"/>
      <c r="J200" s="54"/>
      <c r="K200" s="52"/>
      <c r="L200" s="64">
        <v>199.79</v>
      </c>
      <c r="M200" s="59"/>
      <c r="N200" s="63">
        <v>1576</v>
      </c>
      <c r="Z200" s="48"/>
      <c r="AA200" s="49"/>
      <c r="AB200" s="49"/>
      <c r="AG200" s="49" t="s">
        <v>62</v>
      </c>
      <c r="AH200" s="49"/>
    </row>
    <row r="201" spans="1:35" s="21" customFormat="1" ht="15" x14ac:dyDescent="0.25">
      <c r="A201" s="50" t="s">
        <v>291</v>
      </c>
      <c r="B201" s="51" t="s">
        <v>292</v>
      </c>
      <c r="C201" s="140" t="s">
        <v>293</v>
      </c>
      <c r="D201" s="140"/>
      <c r="E201" s="140"/>
      <c r="F201" s="52" t="s">
        <v>87</v>
      </c>
      <c r="G201" s="52"/>
      <c r="H201" s="52"/>
      <c r="I201" s="67">
        <v>0.6</v>
      </c>
      <c r="J201" s="64">
        <v>23.23</v>
      </c>
      <c r="K201" s="52"/>
      <c r="L201" s="64">
        <v>13.94</v>
      </c>
      <c r="M201" s="68">
        <v>7.89</v>
      </c>
      <c r="N201" s="66">
        <v>110</v>
      </c>
      <c r="Z201" s="48"/>
      <c r="AA201" s="49"/>
      <c r="AB201" s="49" t="s">
        <v>293</v>
      </c>
      <c r="AG201" s="49"/>
      <c r="AH201" s="49"/>
    </row>
    <row r="202" spans="1:35" s="21" customFormat="1" ht="15" x14ac:dyDescent="0.25">
      <c r="A202" s="60"/>
      <c r="B202" s="61"/>
      <c r="C202" s="140" t="s">
        <v>62</v>
      </c>
      <c r="D202" s="140"/>
      <c r="E202" s="140"/>
      <c r="F202" s="52"/>
      <c r="G202" s="52"/>
      <c r="H202" s="52"/>
      <c r="I202" s="52"/>
      <c r="J202" s="54"/>
      <c r="K202" s="52"/>
      <c r="L202" s="64">
        <v>13.94</v>
      </c>
      <c r="M202" s="59"/>
      <c r="N202" s="66">
        <v>110</v>
      </c>
      <c r="Z202" s="48"/>
      <c r="AA202" s="49"/>
      <c r="AB202" s="49"/>
      <c r="AG202" s="49" t="s">
        <v>62</v>
      </c>
      <c r="AH202" s="49"/>
    </row>
    <row r="203" spans="1:35" s="21" customFormat="1" ht="15" x14ac:dyDescent="0.25">
      <c r="A203" s="50" t="s">
        <v>294</v>
      </c>
      <c r="B203" s="51" t="s">
        <v>295</v>
      </c>
      <c r="C203" s="140" t="s">
        <v>296</v>
      </c>
      <c r="D203" s="140"/>
      <c r="E203" s="140"/>
      <c r="F203" s="52" t="s">
        <v>151</v>
      </c>
      <c r="G203" s="52"/>
      <c r="H203" s="52"/>
      <c r="I203" s="79">
        <v>2.0000000000000001E-4</v>
      </c>
      <c r="J203" s="62">
        <v>28808.71</v>
      </c>
      <c r="K203" s="52"/>
      <c r="L203" s="64">
        <v>5.76</v>
      </c>
      <c r="M203" s="68">
        <v>7.89</v>
      </c>
      <c r="N203" s="66">
        <v>45</v>
      </c>
      <c r="Z203" s="48"/>
      <c r="AA203" s="49"/>
      <c r="AB203" s="49" t="s">
        <v>296</v>
      </c>
      <c r="AG203" s="49"/>
      <c r="AH203" s="49"/>
    </row>
    <row r="204" spans="1:35" s="21" customFormat="1" ht="15" x14ac:dyDescent="0.25">
      <c r="A204" s="60"/>
      <c r="B204" s="61"/>
      <c r="C204" s="140" t="s">
        <v>62</v>
      </c>
      <c r="D204" s="140"/>
      <c r="E204" s="140"/>
      <c r="F204" s="52"/>
      <c r="G204" s="52"/>
      <c r="H204" s="52"/>
      <c r="I204" s="52"/>
      <c r="J204" s="54"/>
      <c r="K204" s="52"/>
      <c r="L204" s="64">
        <v>5.76</v>
      </c>
      <c r="M204" s="59"/>
      <c r="N204" s="66">
        <v>45</v>
      </c>
      <c r="Z204" s="48"/>
      <c r="AA204" s="49"/>
      <c r="AB204" s="49"/>
      <c r="AG204" s="49" t="s">
        <v>62</v>
      </c>
      <c r="AH204" s="49"/>
    </row>
    <row r="205" spans="1:35" s="21" customFormat="1" ht="15" x14ac:dyDescent="0.25">
      <c r="A205" s="50" t="s">
        <v>297</v>
      </c>
      <c r="B205" s="51" t="s">
        <v>298</v>
      </c>
      <c r="C205" s="140" t="s">
        <v>299</v>
      </c>
      <c r="D205" s="140"/>
      <c r="E205" s="140"/>
      <c r="F205" s="52" t="s">
        <v>87</v>
      </c>
      <c r="G205" s="52"/>
      <c r="H205" s="52"/>
      <c r="I205" s="67">
        <v>2.5</v>
      </c>
      <c r="J205" s="64">
        <v>8.83</v>
      </c>
      <c r="K205" s="52"/>
      <c r="L205" s="64">
        <v>22.08</v>
      </c>
      <c r="M205" s="68">
        <v>7.89</v>
      </c>
      <c r="N205" s="66">
        <v>174</v>
      </c>
      <c r="Z205" s="48"/>
      <c r="AA205" s="49"/>
      <c r="AB205" s="49" t="s">
        <v>299</v>
      </c>
      <c r="AG205" s="49"/>
      <c r="AH205" s="49"/>
    </row>
    <row r="206" spans="1:35" s="21" customFormat="1" ht="15" x14ac:dyDescent="0.25">
      <c r="A206" s="60"/>
      <c r="B206" s="61"/>
      <c r="C206" s="140" t="s">
        <v>62</v>
      </c>
      <c r="D206" s="140"/>
      <c r="E206" s="140"/>
      <c r="F206" s="52"/>
      <c r="G206" s="52"/>
      <c r="H206" s="52"/>
      <c r="I206" s="52"/>
      <c r="J206" s="54"/>
      <c r="K206" s="52"/>
      <c r="L206" s="64">
        <v>22.08</v>
      </c>
      <c r="M206" s="59"/>
      <c r="N206" s="66">
        <v>174</v>
      </c>
      <c r="Z206" s="48"/>
      <c r="AA206" s="49"/>
      <c r="AB206" s="49"/>
      <c r="AG206" s="49" t="s">
        <v>62</v>
      </c>
      <c r="AH206" s="49"/>
    </row>
    <row r="207" spans="1:35" s="21" customFormat="1" ht="15" x14ac:dyDescent="0.25">
      <c r="A207" s="50" t="s">
        <v>300</v>
      </c>
      <c r="B207" s="51" t="s">
        <v>301</v>
      </c>
      <c r="C207" s="140" t="s">
        <v>302</v>
      </c>
      <c r="D207" s="140"/>
      <c r="E207" s="140"/>
      <c r="F207" s="52" t="s">
        <v>151</v>
      </c>
      <c r="G207" s="52"/>
      <c r="H207" s="52"/>
      <c r="I207" s="65">
        <v>2E-3</v>
      </c>
      <c r="J207" s="62">
        <v>18782.41</v>
      </c>
      <c r="K207" s="52"/>
      <c r="L207" s="64">
        <v>37.56</v>
      </c>
      <c r="M207" s="68">
        <v>7.89</v>
      </c>
      <c r="N207" s="66">
        <v>296</v>
      </c>
      <c r="Z207" s="48"/>
      <c r="AA207" s="49"/>
      <c r="AB207" s="49" t="s">
        <v>302</v>
      </c>
      <c r="AG207" s="49"/>
      <c r="AH207" s="49"/>
    </row>
    <row r="208" spans="1:35" s="21" customFormat="1" ht="15" x14ac:dyDescent="0.25">
      <c r="A208" s="60"/>
      <c r="B208" s="61"/>
      <c r="C208" s="140" t="s">
        <v>62</v>
      </c>
      <c r="D208" s="140"/>
      <c r="E208" s="140"/>
      <c r="F208" s="52"/>
      <c r="G208" s="52"/>
      <c r="H208" s="52"/>
      <c r="I208" s="52"/>
      <c r="J208" s="54"/>
      <c r="K208" s="52"/>
      <c r="L208" s="64">
        <v>37.56</v>
      </c>
      <c r="M208" s="59"/>
      <c r="N208" s="66">
        <v>296</v>
      </c>
      <c r="Z208" s="48"/>
      <c r="AA208" s="49"/>
      <c r="AB208" s="49"/>
      <c r="AG208" s="49" t="s">
        <v>62</v>
      </c>
      <c r="AH208" s="49"/>
    </row>
    <row r="209" spans="1:34" s="21" customFormat="1" ht="1.5" customHeight="1" x14ac:dyDescent="0.25">
      <c r="A209" s="69"/>
      <c r="B209" s="61"/>
      <c r="C209" s="61"/>
      <c r="D209" s="61"/>
      <c r="E209" s="61"/>
      <c r="F209" s="70"/>
      <c r="G209" s="70"/>
      <c r="H209" s="70"/>
      <c r="I209" s="70"/>
      <c r="J209" s="71"/>
      <c r="K209" s="70"/>
      <c r="L209" s="71"/>
      <c r="M209" s="58"/>
      <c r="N209" s="71"/>
      <c r="Z209" s="48"/>
      <c r="AA209" s="49"/>
      <c r="AB209" s="49"/>
      <c r="AG209" s="49"/>
      <c r="AH209" s="49"/>
    </row>
    <row r="210" spans="1:34" s="21" customFormat="1" ht="15" x14ac:dyDescent="0.25">
      <c r="A210" s="72"/>
      <c r="B210" s="54"/>
      <c r="C210" s="140" t="s">
        <v>303</v>
      </c>
      <c r="D210" s="140"/>
      <c r="E210" s="140"/>
      <c r="F210" s="140"/>
      <c r="G210" s="140"/>
      <c r="H210" s="140"/>
      <c r="I210" s="140"/>
      <c r="J210" s="140"/>
      <c r="K210" s="140"/>
      <c r="L210" s="73">
        <v>223062.01</v>
      </c>
      <c r="M210" s="74"/>
      <c r="N210" s="75"/>
      <c r="Z210" s="48"/>
      <c r="AA210" s="49"/>
      <c r="AB210" s="49"/>
      <c r="AG210" s="49"/>
      <c r="AH210" s="49" t="s">
        <v>303</v>
      </c>
    </row>
    <row r="211" spans="1:34" s="21" customFormat="1" ht="15" x14ac:dyDescent="0.25">
      <c r="A211" s="144" t="s">
        <v>304</v>
      </c>
      <c r="B211" s="145"/>
      <c r="C211" s="145"/>
      <c r="D211" s="145"/>
      <c r="E211" s="145"/>
      <c r="F211" s="145"/>
      <c r="G211" s="145"/>
      <c r="H211" s="145"/>
      <c r="I211" s="145"/>
      <c r="J211" s="145"/>
      <c r="K211" s="145"/>
      <c r="L211" s="145"/>
      <c r="M211" s="145"/>
      <c r="N211" s="146"/>
      <c r="Z211" s="48" t="s">
        <v>304</v>
      </c>
      <c r="AA211" s="49"/>
      <c r="AB211" s="49"/>
      <c r="AG211" s="49"/>
      <c r="AH211" s="49"/>
    </row>
    <row r="212" spans="1:34" s="21" customFormat="1" ht="15" x14ac:dyDescent="0.25">
      <c r="A212" s="141" t="s">
        <v>305</v>
      </c>
      <c r="B212" s="142"/>
      <c r="C212" s="142"/>
      <c r="D212" s="142"/>
      <c r="E212" s="142"/>
      <c r="F212" s="142"/>
      <c r="G212" s="142"/>
      <c r="H212" s="142"/>
      <c r="I212" s="142"/>
      <c r="J212" s="142"/>
      <c r="K212" s="142"/>
      <c r="L212" s="142"/>
      <c r="M212" s="142"/>
      <c r="N212" s="143"/>
      <c r="Z212" s="48"/>
      <c r="AA212" s="49" t="s">
        <v>305</v>
      </c>
      <c r="AB212" s="49"/>
      <c r="AG212" s="49"/>
      <c r="AH212" s="49"/>
    </row>
    <row r="213" spans="1:34" s="21" customFormat="1" ht="45.75" x14ac:dyDescent="0.25">
      <c r="A213" s="50" t="s">
        <v>306</v>
      </c>
      <c r="B213" s="51" t="s">
        <v>307</v>
      </c>
      <c r="C213" s="140" t="s">
        <v>308</v>
      </c>
      <c r="D213" s="140"/>
      <c r="E213" s="140"/>
      <c r="F213" s="52" t="s">
        <v>309</v>
      </c>
      <c r="G213" s="52"/>
      <c r="H213" s="52"/>
      <c r="I213" s="68">
        <v>0.18</v>
      </c>
      <c r="J213" s="64">
        <v>10.26</v>
      </c>
      <c r="K213" s="52"/>
      <c r="L213" s="64">
        <v>1.85</v>
      </c>
      <c r="M213" s="68">
        <v>17.190000000000001</v>
      </c>
      <c r="N213" s="66">
        <v>32</v>
      </c>
      <c r="Z213" s="48"/>
      <c r="AA213" s="49"/>
      <c r="AB213" s="49" t="s">
        <v>308</v>
      </c>
      <c r="AG213" s="49"/>
      <c r="AH213" s="49"/>
    </row>
    <row r="214" spans="1:34" s="21" customFormat="1" ht="15" x14ac:dyDescent="0.25">
      <c r="A214" s="60"/>
      <c r="B214" s="61"/>
      <c r="C214" s="140" t="s">
        <v>62</v>
      </c>
      <c r="D214" s="140"/>
      <c r="E214" s="140"/>
      <c r="F214" s="52"/>
      <c r="G214" s="52"/>
      <c r="H214" s="52"/>
      <c r="I214" s="52"/>
      <c r="J214" s="54"/>
      <c r="K214" s="52"/>
      <c r="L214" s="64">
        <v>1.85</v>
      </c>
      <c r="M214" s="59"/>
      <c r="N214" s="66">
        <v>32</v>
      </c>
      <c r="Z214" s="48"/>
      <c r="AA214" s="49"/>
      <c r="AB214" s="49"/>
      <c r="AG214" s="49" t="s">
        <v>62</v>
      </c>
      <c r="AH214" s="49"/>
    </row>
    <row r="215" spans="1:34" s="21" customFormat="1" ht="90.75" x14ac:dyDescent="0.25">
      <c r="A215" s="50" t="s">
        <v>310</v>
      </c>
      <c r="B215" s="51" t="s">
        <v>311</v>
      </c>
      <c r="C215" s="140" t="s">
        <v>312</v>
      </c>
      <c r="D215" s="140"/>
      <c r="E215" s="140"/>
      <c r="F215" s="52" t="s">
        <v>309</v>
      </c>
      <c r="G215" s="52"/>
      <c r="H215" s="52"/>
      <c r="I215" s="68">
        <v>0.18</v>
      </c>
      <c r="J215" s="64">
        <v>18</v>
      </c>
      <c r="K215" s="52"/>
      <c r="L215" s="64">
        <v>3.24</v>
      </c>
      <c r="M215" s="68">
        <v>17.190000000000001</v>
      </c>
      <c r="N215" s="66">
        <v>56</v>
      </c>
      <c r="Z215" s="48"/>
      <c r="AA215" s="49"/>
      <c r="AB215" s="49" t="s">
        <v>312</v>
      </c>
      <c r="AG215" s="49"/>
      <c r="AH215" s="49"/>
    </row>
    <row r="216" spans="1:34" s="21" customFormat="1" ht="15" x14ac:dyDescent="0.25">
      <c r="A216" s="60"/>
      <c r="B216" s="61"/>
      <c r="C216" s="140" t="s">
        <v>62</v>
      </c>
      <c r="D216" s="140"/>
      <c r="E216" s="140"/>
      <c r="F216" s="52"/>
      <c r="G216" s="52"/>
      <c r="H216" s="52"/>
      <c r="I216" s="52"/>
      <c r="J216" s="54"/>
      <c r="K216" s="52"/>
      <c r="L216" s="64">
        <v>3.24</v>
      </c>
      <c r="M216" s="59"/>
      <c r="N216" s="66">
        <v>56</v>
      </c>
      <c r="Z216" s="48"/>
      <c r="AA216" s="49"/>
      <c r="AB216" s="49"/>
      <c r="AG216" s="49" t="s">
        <v>62</v>
      </c>
      <c r="AH216" s="49"/>
    </row>
    <row r="217" spans="1:34" s="21" customFormat="1" ht="45.75" x14ac:dyDescent="0.25">
      <c r="A217" s="50" t="s">
        <v>313</v>
      </c>
      <c r="B217" s="51" t="s">
        <v>314</v>
      </c>
      <c r="C217" s="140" t="s">
        <v>315</v>
      </c>
      <c r="D217" s="140"/>
      <c r="E217" s="140"/>
      <c r="F217" s="52" t="s">
        <v>309</v>
      </c>
      <c r="G217" s="52"/>
      <c r="H217" s="52"/>
      <c r="I217" s="68">
        <v>0.18</v>
      </c>
      <c r="J217" s="64">
        <v>10.26</v>
      </c>
      <c r="K217" s="52"/>
      <c r="L217" s="64">
        <v>1.85</v>
      </c>
      <c r="M217" s="68">
        <v>17.190000000000001</v>
      </c>
      <c r="N217" s="66">
        <v>32</v>
      </c>
      <c r="Z217" s="48"/>
      <c r="AA217" s="49"/>
      <c r="AB217" s="49" t="s">
        <v>315</v>
      </c>
      <c r="AG217" s="49"/>
      <c r="AH217" s="49"/>
    </row>
    <row r="218" spans="1:34" s="21" customFormat="1" ht="15" x14ac:dyDescent="0.25">
      <c r="A218" s="60"/>
      <c r="B218" s="61"/>
      <c r="C218" s="140" t="s">
        <v>62</v>
      </c>
      <c r="D218" s="140"/>
      <c r="E218" s="140"/>
      <c r="F218" s="52"/>
      <c r="G218" s="52"/>
      <c r="H218" s="52"/>
      <c r="I218" s="52"/>
      <c r="J218" s="54"/>
      <c r="K218" s="52"/>
      <c r="L218" s="64">
        <v>1.85</v>
      </c>
      <c r="M218" s="59"/>
      <c r="N218" s="66">
        <v>32</v>
      </c>
      <c r="Z218" s="48"/>
      <c r="AA218" s="49"/>
      <c r="AB218" s="49"/>
      <c r="AG218" s="49" t="s">
        <v>62</v>
      </c>
      <c r="AH218" s="49"/>
    </row>
    <row r="219" spans="1:34" s="21" customFormat="1" ht="1.5" customHeight="1" x14ac:dyDescent="0.25">
      <c r="A219" s="69"/>
      <c r="B219" s="61"/>
      <c r="C219" s="61"/>
      <c r="D219" s="61"/>
      <c r="E219" s="61"/>
      <c r="F219" s="70"/>
      <c r="G219" s="70"/>
      <c r="H219" s="70"/>
      <c r="I219" s="70"/>
      <c r="J219" s="71"/>
      <c r="K219" s="70"/>
      <c r="L219" s="71"/>
      <c r="M219" s="58"/>
      <c r="N219" s="71"/>
      <c r="Z219" s="48"/>
      <c r="AA219" s="49"/>
      <c r="AB219" s="49"/>
      <c r="AG219" s="49"/>
      <c r="AH219" s="49"/>
    </row>
    <row r="220" spans="1:34" s="21" customFormat="1" ht="15" x14ac:dyDescent="0.25">
      <c r="A220" s="72"/>
      <c r="B220" s="54"/>
      <c r="C220" s="140" t="s">
        <v>316</v>
      </c>
      <c r="D220" s="140"/>
      <c r="E220" s="140"/>
      <c r="F220" s="140"/>
      <c r="G220" s="140"/>
      <c r="H220" s="140"/>
      <c r="I220" s="140"/>
      <c r="J220" s="140"/>
      <c r="K220" s="140"/>
      <c r="L220" s="76">
        <v>6.94</v>
      </c>
      <c r="M220" s="74"/>
      <c r="N220" s="75"/>
      <c r="Z220" s="48"/>
      <c r="AA220" s="49"/>
      <c r="AB220" s="49"/>
      <c r="AG220" s="49"/>
      <c r="AH220" s="49" t="s">
        <v>316</v>
      </c>
    </row>
    <row r="221" spans="1:34" s="21" customFormat="1" ht="15" x14ac:dyDescent="0.25">
      <c r="A221" s="144" t="s">
        <v>317</v>
      </c>
      <c r="B221" s="145"/>
      <c r="C221" s="145"/>
      <c r="D221" s="145"/>
      <c r="E221" s="145"/>
      <c r="F221" s="145"/>
      <c r="G221" s="145"/>
      <c r="H221" s="145"/>
      <c r="I221" s="145"/>
      <c r="J221" s="145"/>
      <c r="K221" s="145"/>
      <c r="L221" s="145"/>
      <c r="M221" s="145"/>
      <c r="N221" s="146"/>
      <c r="Z221" s="48" t="s">
        <v>317</v>
      </c>
      <c r="AA221" s="49"/>
      <c r="AB221" s="49"/>
      <c r="AG221" s="49"/>
      <c r="AH221" s="49"/>
    </row>
    <row r="222" spans="1:34" s="21" customFormat="1" ht="15" x14ac:dyDescent="0.25">
      <c r="A222" s="141" t="s">
        <v>318</v>
      </c>
      <c r="B222" s="142"/>
      <c r="C222" s="142"/>
      <c r="D222" s="142"/>
      <c r="E222" s="142"/>
      <c r="F222" s="142"/>
      <c r="G222" s="142"/>
      <c r="H222" s="142"/>
      <c r="I222" s="142"/>
      <c r="J222" s="142"/>
      <c r="K222" s="142"/>
      <c r="L222" s="142"/>
      <c r="M222" s="142"/>
      <c r="N222" s="143"/>
      <c r="Z222" s="48"/>
      <c r="AA222" s="49" t="s">
        <v>318</v>
      </c>
      <c r="AB222" s="49"/>
      <c r="AG222" s="49"/>
      <c r="AH222" s="49"/>
    </row>
    <row r="223" spans="1:34" s="21" customFormat="1" ht="120" customHeight="1" x14ac:dyDescent="0.25">
      <c r="A223" s="50" t="s">
        <v>319</v>
      </c>
      <c r="B223" s="51" t="s">
        <v>320</v>
      </c>
      <c r="C223" s="140" t="s">
        <v>321</v>
      </c>
      <c r="D223" s="140"/>
      <c r="E223" s="140"/>
      <c r="F223" s="52" t="s">
        <v>309</v>
      </c>
      <c r="G223" s="52"/>
      <c r="H223" s="52"/>
      <c r="I223" s="68">
        <v>0.24</v>
      </c>
      <c r="J223" s="64">
        <v>32.44</v>
      </c>
      <c r="K223" s="52"/>
      <c r="L223" s="64">
        <v>7.79</v>
      </c>
      <c r="M223" s="68">
        <v>17.190000000000001</v>
      </c>
      <c r="N223" s="66">
        <v>134</v>
      </c>
      <c r="Z223" s="48"/>
      <c r="AA223" s="49"/>
      <c r="AB223" s="49" t="s">
        <v>321</v>
      </c>
      <c r="AG223" s="49"/>
      <c r="AH223" s="49"/>
    </row>
    <row r="224" spans="1:34" s="21" customFormat="1" ht="15" x14ac:dyDescent="0.25">
      <c r="A224" s="60"/>
      <c r="B224" s="61"/>
      <c r="C224" s="140" t="s">
        <v>62</v>
      </c>
      <c r="D224" s="140"/>
      <c r="E224" s="140"/>
      <c r="F224" s="52"/>
      <c r="G224" s="52"/>
      <c r="H224" s="52"/>
      <c r="I224" s="52"/>
      <c r="J224" s="54"/>
      <c r="K224" s="52"/>
      <c r="L224" s="64">
        <v>7.79</v>
      </c>
      <c r="M224" s="59"/>
      <c r="N224" s="66">
        <v>134</v>
      </c>
      <c r="Z224" s="48"/>
      <c r="AA224" s="49"/>
      <c r="AB224" s="49"/>
      <c r="AG224" s="49" t="s">
        <v>62</v>
      </c>
      <c r="AH224" s="49"/>
    </row>
    <row r="225" spans="1:37" s="21" customFormat="1" ht="45.75" x14ac:dyDescent="0.25">
      <c r="A225" s="50" t="s">
        <v>322</v>
      </c>
      <c r="B225" s="51" t="s">
        <v>323</v>
      </c>
      <c r="C225" s="140" t="s">
        <v>324</v>
      </c>
      <c r="D225" s="140"/>
      <c r="E225" s="140"/>
      <c r="F225" s="52" t="s">
        <v>309</v>
      </c>
      <c r="G225" s="52"/>
      <c r="H225" s="52"/>
      <c r="I225" s="68">
        <v>0.24</v>
      </c>
      <c r="J225" s="64">
        <v>17.100000000000001</v>
      </c>
      <c r="K225" s="52"/>
      <c r="L225" s="64">
        <v>4.0999999999999996</v>
      </c>
      <c r="M225" s="68">
        <v>17.190000000000001</v>
      </c>
      <c r="N225" s="66">
        <v>70</v>
      </c>
      <c r="Z225" s="48"/>
      <c r="AA225" s="49"/>
      <c r="AB225" s="49" t="s">
        <v>324</v>
      </c>
      <c r="AG225" s="49"/>
      <c r="AH225" s="49"/>
    </row>
    <row r="226" spans="1:37" s="21" customFormat="1" ht="15" x14ac:dyDescent="0.25">
      <c r="A226" s="60"/>
      <c r="B226" s="61"/>
      <c r="C226" s="140" t="s">
        <v>62</v>
      </c>
      <c r="D226" s="140"/>
      <c r="E226" s="140"/>
      <c r="F226" s="52"/>
      <c r="G226" s="52"/>
      <c r="H226" s="52"/>
      <c r="I226" s="52"/>
      <c r="J226" s="54"/>
      <c r="K226" s="52"/>
      <c r="L226" s="64">
        <v>4.0999999999999996</v>
      </c>
      <c r="M226" s="59"/>
      <c r="N226" s="66">
        <v>70</v>
      </c>
      <c r="Z226" s="48"/>
      <c r="AA226" s="49"/>
      <c r="AB226" s="49"/>
      <c r="AG226" s="49" t="s">
        <v>62</v>
      </c>
      <c r="AH226" s="49"/>
    </row>
    <row r="227" spans="1:37" s="21" customFormat="1" ht="15" x14ac:dyDescent="0.25">
      <c r="A227" s="141" t="s">
        <v>325</v>
      </c>
      <c r="B227" s="142"/>
      <c r="C227" s="142"/>
      <c r="D227" s="142"/>
      <c r="E227" s="142"/>
      <c r="F227" s="142"/>
      <c r="G227" s="142"/>
      <c r="H227" s="142"/>
      <c r="I227" s="142"/>
      <c r="J227" s="142"/>
      <c r="K227" s="142"/>
      <c r="L227" s="142"/>
      <c r="M227" s="142"/>
      <c r="N227" s="143"/>
      <c r="Z227" s="48"/>
      <c r="AA227" s="49" t="s">
        <v>325</v>
      </c>
      <c r="AB227" s="49"/>
      <c r="AG227" s="49"/>
      <c r="AH227" s="49"/>
    </row>
    <row r="228" spans="1:37" s="21" customFormat="1" ht="45.75" x14ac:dyDescent="0.25">
      <c r="A228" s="50" t="s">
        <v>326</v>
      </c>
      <c r="B228" s="51" t="s">
        <v>327</v>
      </c>
      <c r="C228" s="140" t="s">
        <v>328</v>
      </c>
      <c r="D228" s="140"/>
      <c r="E228" s="140"/>
      <c r="F228" s="52" t="s">
        <v>309</v>
      </c>
      <c r="G228" s="52"/>
      <c r="H228" s="52"/>
      <c r="I228" s="53">
        <v>3</v>
      </c>
      <c r="J228" s="64">
        <v>12.78</v>
      </c>
      <c r="K228" s="52"/>
      <c r="L228" s="64">
        <v>38.340000000000003</v>
      </c>
      <c r="M228" s="68">
        <v>17.190000000000001</v>
      </c>
      <c r="N228" s="66">
        <v>659</v>
      </c>
      <c r="Z228" s="48"/>
      <c r="AA228" s="49"/>
      <c r="AB228" s="49" t="s">
        <v>328</v>
      </c>
      <c r="AG228" s="49"/>
      <c r="AH228" s="49"/>
    </row>
    <row r="229" spans="1:37" s="21" customFormat="1" ht="15" x14ac:dyDescent="0.25">
      <c r="A229" s="60"/>
      <c r="B229" s="61"/>
      <c r="C229" s="140" t="s">
        <v>62</v>
      </c>
      <c r="D229" s="140"/>
      <c r="E229" s="140"/>
      <c r="F229" s="52"/>
      <c r="G229" s="52"/>
      <c r="H229" s="52"/>
      <c r="I229" s="52"/>
      <c r="J229" s="54"/>
      <c r="K229" s="52"/>
      <c r="L229" s="64">
        <v>38.340000000000003</v>
      </c>
      <c r="M229" s="59"/>
      <c r="N229" s="66">
        <v>659</v>
      </c>
      <c r="Z229" s="48"/>
      <c r="AA229" s="49"/>
      <c r="AB229" s="49"/>
      <c r="AG229" s="49" t="s">
        <v>62</v>
      </c>
      <c r="AH229" s="49"/>
    </row>
    <row r="230" spans="1:37" s="21" customFormat="1" ht="120" customHeight="1" x14ac:dyDescent="0.25">
      <c r="A230" s="50" t="s">
        <v>329</v>
      </c>
      <c r="B230" s="51" t="s">
        <v>330</v>
      </c>
      <c r="C230" s="140" t="s">
        <v>331</v>
      </c>
      <c r="D230" s="140"/>
      <c r="E230" s="140"/>
      <c r="F230" s="52" t="s">
        <v>309</v>
      </c>
      <c r="G230" s="52"/>
      <c r="H230" s="52"/>
      <c r="I230" s="53">
        <v>3</v>
      </c>
      <c r="J230" s="64">
        <v>33.909999999999997</v>
      </c>
      <c r="K230" s="52"/>
      <c r="L230" s="64">
        <v>101.73</v>
      </c>
      <c r="M230" s="68">
        <v>17.190000000000001</v>
      </c>
      <c r="N230" s="63">
        <v>1749</v>
      </c>
      <c r="Z230" s="48"/>
      <c r="AA230" s="49"/>
      <c r="AB230" s="49" t="s">
        <v>331</v>
      </c>
      <c r="AG230" s="49"/>
      <c r="AH230" s="49"/>
    </row>
    <row r="231" spans="1:37" s="21" customFormat="1" ht="15" x14ac:dyDescent="0.25">
      <c r="A231" s="60"/>
      <c r="B231" s="61"/>
      <c r="C231" s="140" t="s">
        <v>62</v>
      </c>
      <c r="D231" s="140"/>
      <c r="E231" s="140"/>
      <c r="F231" s="52"/>
      <c r="G231" s="52"/>
      <c r="H231" s="52"/>
      <c r="I231" s="52"/>
      <c r="J231" s="54"/>
      <c r="K231" s="52"/>
      <c r="L231" s="64">
        <v>101.73</v>
      </c>
      <c r="M231" s="59"/>
      <c r="N231" s="63">
        <v>1749</v>
      </c>
      <c r="Z231" s="48"/>
      <c r="AA231" s="49"/>
      <c r="AB231" s="49"/>
      <c r="AG231" s="49" t="s">
        <v>62</v>
      </c>
      <c r="AH231" s="49"/>
    </row>
    <row r="232" spans="1:37" s="21" customFormat="1" ht="45.75" x14ac:dyDescent="0.25">
      <c r="A232" s="50" t="s">
        <v>332</v>
      </c>
      <c r="B232" s="51" t="s">
        <v>333</v>
      </c>
      <c r="C232" s="140" t="s">
        <v>334</v>
      </c>
      <c r="D232" s="140"/>
      <c r="E232" s="140"/>
      <c r="F232" s="52" t="s">
        <v>309</v>
      </c>
      <c r="G232" s="52"/>
      <c r="H232" s="52"/>
      <c r="I232" s="53">
        <v>3</v>
      </c>
      <c r="J232" s="64">
        <v>12.78</v>
      </c>
      <c r="K232" s="52"/>
      <c r="L232" s="64">
        <v>38.340000000000003</v>
      </c>
      <c r="M232" s="68">
        <v>17.190000000000001</v>
      </c>
      <c r="N232" s="66">
        <v>659</v>
      </c>
      <c r="Z232" s="48"/>
      <c r="AA232" s="49"/>
      <c r="AB232" s="49" t="s">
        <v>334</v>
      </c>
      <c r="AG232" s="49"/>
      <c r="AH232" s="49"/>
    </row>
    <row r="233" spans="1:37" s="21" customFormat="1" ht="15" x14ac:dyDescent="0.25">
      <c r="A233" s="60"/>
      <c r="B233" s="61"/>
      <c r="C233" s="140" t="s">
        <v>62</v>
      </c>
      <c r="D233" s="140"/>
      <c r="E233" s="140"/>
      <c r="F233" s="52"/>
      <c r="G233" s="52"/>
      <c r="H233" s="52"/>
      <c r="I233" s="52"/>
      <c r="J233" s="54"/>
      <c r="K233" s="52"/>
      <c r="L233" s="64">
        <v>38.340000000000003</v>
      </c>
      <c r="M233" s="59"/>
      <c r="N233" s="66">
        <v>659</v>
      </c>
      <c r="Z233" s="48"/>
      <c r="AA233" s="49"/>
      <c r="AB233" s="49"/>
      <c r="AG233" s="49" t="s">
        <v>62</v>
      </c>
      <c r="AH233" s="49"/>
    </row>
    <row r="234" spans="1:37" s="21" customFormat="1" ht="1.5" customHeight="1" x14ac:dyDescent="0.25">
      <c r="A234" s="69"/>
      <c r="B234" s="61"/>
      <c r="C234" s="61"/>
      <c r="D234" s="61"/>
      <c r="E234" s="61"/>
      <c r="F234" s="70"/>
      <c r="G234" s="70"/>
      <c r="H234" s="70"/>
      <c r="I234" s="70"/>
      <c r="J234" s="71"/>
      <c r="K234" s="70"/>
      <c r="L234" s="71"/>
      <c r="M234" s="58"/>
      <c r="N234" s="71"/>
      <c r="Z234" s="48"/>
      <c r="AA234" s="49"/>
      <c r="AB234" s="49"/>
      <c r="AG234" s="49"/>
      <c r="AH234" s="49"/>
    </row>
    <row r="235" spans="1:37" s="21" customFormat="1" ht="15" x14ac:dyDescent="0.25">
      <c r="A235" s="72"/>
      <c r="B235" s="54"/>
      <c r="C235" s="140" t="s">
        <v>335</v>
      </c>
      <c r="D235" s="140"/>
      <c r="E235" s="140"/>
      <c r="F235" s="140"/>
      <c r="G235" s="140"/>
      <c r="H235" s="140"/>
      <c r="I235" s="140"/>
      <c r="J235" s="140"/>
      <c r="K235" s="140"/>
      <c r="L235" s="76">
        <v>190.3</v>
      </c>
      <c r="M235" s="74"/>
      <c r="N235" s="75"/>
      <c r="Z235" s="48"/>
      <c r="AA235" s="49"/>
      <c r="AB235" s="49"/>
      <c r="AG235" s="49"/>
      <c r="AH235" s="49" t="s">
        <v>335</v>
      </c>
    </row>
    <row r="236" spans="1:37" s="21" customFormat="1" ht="2.25" customHeight="1" x14ac:dyDescent="0.25">
      <c r="B236" s="81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1"/>
    </row>
    <row r="237" spans="1:37" s="21" customFormat="1" ht="15" x14ac:dyDescent="0.25">
      <c r="A237" s="72"/>
      <c r="B237" s="54"/>
      <c r="C237" s="140" t="s">
        <v>336</v>
      </c>
      <c r="D237" s="140"/>
      <c r="E237" s="140"/>
      <c r="F237" s="140"/>
      <c r="G237" s="140"/>
      <c r="H237" s="140"/>
      <c r="I237" s="140"/>
      <c r="J237" s="140"/>
      <c r="K237" s="140"/>
      <c r="L237" s="80"/>
      <c r="M237" s="74"/>
      <c r="N237" s="75"/>
      <c r="AJ237" s="49" t="s">
        <v>336</v>
      </c>
    </row>
    <row r="238" spans="1:37" s="21" customFormat="1" ht="16.5" x14ac:dyDescent="0.3">
      <c r="A238" s="82"/>
      <c r="B238" s="56"/>
      <c r="C238" s="138" t="s">
        <v>337</v>
      </c>
      <c r="D238" s="138"/>
      <c r="E238" s="138"/>
      <c r="F238" s="138"/>
      <c r="G238" s="138"/>
      <c r="H238" s="138"/>
      <c r="I238" s="138"/>
      <c r="J238" s="138"/>
      <c r="K238" s="138"/>
      <c r="L238" s="83">
        <v>393828.66</v>
      </c>
      <c r="M238" s="84"/>
      <c r="N238" s="85">
        <v>2064699</v>
      </c>
      <c r="O238" s="86"/>
      <c r="P238" s="86"/>
      <c r="Q238" s="86"/>
      <c r="AJ238" s="49"/>
      <c r="AK238" s="57" t="s">
        <v>337</v>
      </c>
    </row>
    <row r="239" spans="1:37" s="21" customFormat="1" ht="16.5" x14ac:dyDescent="0.3">
      <c r="A239" s="82"/>
      <c r="B239" s="56"/>
      <c r="C239" s="138" t="s">
        <v>338</v>
      </c>
      <c r="D239" s="138"/>
      <c r="E239" s="138"/>
      <c r="F239" s="138"/>
      <c r="G239" s="138"/>
      <c r="H239" s="138"/>
      <c r="I239" s="138"/>
      <c r="J239" s="138"/>
      <c r="K239" s="138"/>
      <c r="L239" s="87"/>
      <c r="M239" s="84"/>
      <c r="N239" s="88"/>
      <c r="O239" s="86"/>
      <c r="P239" s="86"/>
      <c r="Q239" s="86"/>
      <c r="AJ239" s="49"/>
      <c r="AK239" s="57" t="s">
        <v>338</v>
      </c>
    </row>
    <row r="240" spans="1:37" s="21" customFormat="1" ht="16.5" x14ac:dyDescent="0.3">
      <c r="A240" s="82"/>
      <c r="B240" s="56"/>
      <c r="C240" s="138" t="s">
        <v>339</v>
      </c>
      <c r="D240" s="138"/>
      <c r="E240" s="138"/>
      <c r="F240" s="138"/>
      <c r="G240" s="138"/>
      <c r="H240" s="138"/>
      <c r="I240" s="138"/>
      <c r="J240" s="138"/>
      <c r="K240" s="138"/>
      <c r="L240" s="83">
        <v>24596.19</v>
      </c>
      <c r="M240" s="84"/>
      <c r="N240" s="85">
        <v>905363</v>
      </c>
      <c r="O240" s="86"/>
      <c r="P240" s="86"/>
      <c r="Q240" s="86"/>
      <c r="AJ240" s="49"/>
      <c r="AK240" s="57" t="s">
        <v>339</v>
      </c>
    </row>
    <row r="241" spans="1:39" s="21" customFormat="1" ht="16.5" x14ac:dyDescent="0.3">
      <c r="A241" s="82"/>
      <c r="B241" s="56"/>
      <c r="C241" s="138" t="s">
        <v>340</v>
      </c>
      <c r="D241" s="138"/>
      <c r="E241" s="138"/>
      <c r="F241" s="138"/>
      <c r="G241" s="138"/>
      <c r="H241" s="138"/>
      <c r="I241" s="138"/>
      <c r="J241" s="138"/>
      <c r="K241" s="138"/>
      <c r="L241" s="83">
        <v>33381.519999999997</v>
      </c>
      <c r="M241" s="84"/>
      <c r="N241" s="85">
        <v>422023</v>
      </c>
      <c r="O241" s="86"/>
      <c r="P241" s="86"/>
      <c r="Q241" s="86"/>
      <c r="AJ241" s="49"/>
      <c r="AK241" s="57" t="s">
        <v>340</v>
      </c>
    </row>
    <row r="242" spans="1:39" s="21" customFormat="1" ht="16.5" x14ac:dyDescent="0.3">
      <c r="A242" s="82"/>
      <c r="B242" s="56"/>
      <c r="C242" s="138" t="s">
        <v>341</v>
      </c>
      <c r="D242" s="138"/>
      <c r="E242" s="138"/>
      <c r="F242" s="138"/>
      <c r="G242" s="138"/>
      <c r="H242" s="138"/>
      <c r="I242" s="138"/>
      <c r="J242" s="138"/>
      <c r="K242" s="138"/>
      <c r="L242" s="83">
        <v>3253.08</v>
      </c>
      <c r="M242" s="84"/>
      <c r="N242" s="85">
        <v>119843</v>
      </c>
      <c r="O242" s="86"/>
      <c r="P242" s="86"/>
      <c r="Q242" s="86"/>
      <c r="AJ242" s="49"/>
      <c r="AK242" s="57" t="s">
        <v>341</v>
      </c>
    </row>
    <row r="243" spans="1:39" s="21" customFormat="1" ht="16.5" x14ac:dyDescent="0.3">
      <c r="A243" s="82"/>
      <c r="B243" s="56"/>
      <c r="C243" s="138" t="s">
        <v>342</v>
      </c>
      <c r="D243" s="138"/>
      <c r="E243" s="138"/>
      <c r="F243" s="138"/>
      <c r="G243" s="138"/>
      <c r="H243" s="138"/>
      <c r="I243" s="138"/>
      <c r="J243" s="138"/>
      <c r="K243" s="138"/>
      <c r="L243" s="83">
        <v>335850.95</v>
      </c>
      <c r="M243" s="84"/>
      <c r="N243" s="85">
        <v>737313</v>
      </c>
      <c r="O243" s="86"/>
      <c r="P243" s="86"/>
      <c r="Q243" s="86"/>
      <c r="AJ243" s="49"/>
      <c r="AK243" s="57" t="s">
        <v>342</v>
      </c>
    </row>
    <row r="244" spans="1:39" s="21" customFormat="1" ht="16.5" x14ac:dyDescent="0.3">
      <c r="A244" s="82"/>
      <c r="B244" s="56"/>
      <c r="C244" s="138" t="s">
        <v>343</v>
      </c>
      <c r="D244" s="138"/>
      <c r="E244" s="138"/>
      <c r="F244" s="138"/>
      <c r="G244" s="138"/>
      <c r="H244" s="138"/>
      <c r="I244" s="138"/>
      <c r="J244" s="138"/>
      <c r="K244" s="138"/>
      <c r="L244" s="83">
        <v>343793.02</v>
      </c>
      <c r="M244" s="84"/>
      <c r="N244" s="85">
        <v>1116181</v>
      </c>
      <c r="O244" s="86"/>
      <c r="P244" s="86"/>
      <c r="Q244" s="86"/>
      <c r="AJ244" s="49"/>
      <c r="AK244" s="57" t="s">
        <v>343</v>
      </c>
    </row>
    <row r="245" spans="1:39" s="21" customFormat="1" ht="16.5" x14ac:dyDescent="0.3">
      <c r="A245" s="82"/>
      <c r="B245" s="56"/>
      <c r="C245" s="138" t="s">
        <v>344</v>
      </c>
      <c r="D245" s="138"/>
      <c r="E245" s="138"/>
      <c r="F245" s="138"/>
      <c r="G245" s="138"/>
      <c r="H245" s="138"/>
      <c r="I245" s="138"/>
      <c r="J245" s="138"/>
      <c r="K245" s="138"/>
      <c r="L245" s="83">
        <v>81874.42</v>
      </c>
      <c r="M245" s="84"/>
      <c r="N245" s="85">
        <v>2120366</v>
      </c>
      <c r="O245" s="86"/>
      <c r="P245" s="86"/>
      <c r="Q245" s="86"/>
      <c r="AJ245" s="49"/>
      <c r="AK245" s="57" t="s">
        <v>344</v>
      </c>
    </row>
    <row r="246" spans="1:39" s="21" customFormat="1" ht="16.5" x14ac:dyDescent="0.3">
      <c r="A246" s="82"/>
      <c r="B246" s="56"/>
      <c r="C246" s="138" t="s">
        <v>345</v>
      </c>
      <c r="D246" s="138"/>
      <c r="E246" s="138"/>
      <c r="F246" s="138"/>
      <c r="G246" s="138"/>
      <c r="H246" s="138"/>
      <c r="I246" s="138"/>
      <c r="J246" s="138"/>
      <c r="K246" s="138"/>
      <c r="L246" s="83">
        <v>7279.82</v>
      </c>
      <c r="M246" s="84"/>
      <c r="N246" s="85">
        <v>268188</v>
      </c>
      <c r="O246" s="86"/>
      <c r="P246" s="86"/>
      <c r="Q246" s="86"/>
      <c r="AJ246" s="49"/>
      <c r="AK246" s="57" t="s">
        <v>345</v>
      </c>
    </row>
    <row r="247" spans="1:39" s="21" customFormat="1" ht="16.5" x14ac:dyDescent="0.3">
      <c r="A247" s="82"/>
      <c r="B247" s="71"/>
      <c r="C247" s="139" t="s">
        <v>346</v>
      </c>
      <c r="D247" s="139"/>
      <c r="E247" s="139"/>
      <c r="F247" s="139"/>
      <c r="G247" s="139"/>
      <c r="H247" s="139"/>
      <c r="I247" s="139"/>
      <c r="J247" s="139"/>
      <c r="K247" s="139"/>
      <c r="L247" s="89">
        <v>432947.26</v>
      </c>
      <c r="M247" s="90"/>
      <c r="N247" s="91">
        <v>3504735</v>
      </c>
      <c r="O247" s="86"/>
      <c r="P247" s="86"/>
      <c r="Q247" s="86"/>
      <c r="AJ247" s="49"/>
      <c r="AL247" s="49" t="s">
        <v>346</v>
      </c>
    </row>
    <row r="248" spans="1:39" s="21" customFormat="1" ht="16.5" x14ac:dyDescent="0.3">
      <c r="A248" s="82"/>
      <c r="B248" s="56"/>
      <c r="C248" s="138" t="s">
        <v>347</v>
      </c>
      <c r="D248" s="138"/>
      <c r="E248" s="138"/>
      <c r="F248" s="138"/>
      <c r="G248" s="138"/>
      <c r="H248" s="138"/>
      <c r="I248" s="138"/>
      <c r="J248" s="138"/>
      <c r="K248" s="138"/>
      <c r="L248" s="83">
        <v>27849.27</v>
      </c>
      <c r="M248" s="84"/>
      <c r="N248" s="85">
        <v>1025206</v>
      </c>
      <c r="O248" s="86"/>
      <c r="P248" s="86"/>
      <c r="Q248" s="86"/>
      <c r="AJ248" s="49"/>
      <c r="AK248" s="57" t="s">
        <v>347</v>
      </c>
      <c r="AL248" s="49"/>
    </row>
    <row r="249" spans="1:39" s="21" customFormat="1" ht="16.5" x14ac:dyDescent="0.3">
      <c r="A249" s="82"/>
      <c r="B249" s="56"/>
      <c r="C249" s="138" t="s">
        <v>348</v>
      </c>
      <c r="D249" s="138"/>
      <c r="E249" s="138"/>
      <c r="F249" s="138"/>
      <c r="G249" s="138"/>
      <c r="H249" s="138"/>
      <c r="I249" s="138"/>
      <c r="J249" s="138"/>
      <c r="K249" s="138"/>
      <c r="L249" s="83">
        <v>25822.84</v>
      </c>
      <c r="M249" s="84"/>
      <c r="N249" s="85">
        <v>950574</v>
      </c>
      <c r="O249" s="86"/>
      <c r="P249" s="86"/>
      <c r="Q249" s="86"/>
      <c r="AJ249" s="49"/>
      <c r="AK249" s="57" t="s">
        <v>348</v>
      </c>
      <c r="AL249" s="49"/>
    </row>
    <row r="250" spans="1:39" s="21" customFormat="1" ht="16.5" x14ac:dyDescent="0.3">
      <c r="A250" s="82"/>
      <c r="B250" s="56"/>
      <c r="C250" s="138" t="s">
        <v>349</v>
      </c>
      <c r="D250" s="138"/>
      <c r="E250" s="138"/>
      <c r="F250" s="138"/>
      <c r="G250" s="138"/>
      <c r="H250" s="138"/>
      <c r="I250" s="138"/>
      <c r="J250" s="138"/>
      <c r="K250" s="138"/>
      <c r="L250" s="83">
        <v>13295.76</v>
      </c>
      <c r="M250" s="84"/>
      <c r="N250" s="85">
        <v>489462</v>
      </c>
      <c r="O250" s="86"/>
      <c r="P250" s="86"/>
      <c r="Q250" s="86"/>
      <c r="AJ250" s="49"/>
      <c r="AK250" s="57" t="s">
        <v>349</v>
      </c>
      <c r="AL250" s="49"/>
    </row>
    <row r="251" spans="1:39" s="21" customFormat="1" ht="16.5" x14ac:dyDescent="0.3">
      <c r="A251" s="82"/>
      <c r="B251" s="56"/>
      <c r="C251" s="138" t="s">
        <v>359</v>
      </c>
      <c r="D251" s="138"/>
      <c r="E251" s="138"/>
      <c r="F251" s="138"/>
      <c r="G251" s="138"/>
      <c r="H251" s="138"/>
      <c r="I251" s="138"/>
      <c r="J251" s="138"/>
      <c r="K251" s="138"/>
      <c r="L251" s="83">
        <v>184995</v>
      </c>
      <c r="M251" s="84"/>
      <c r="N251" s="85">
        <v>184995</v>
      </c>
      <c r="O251" s="86"/>
      <c r="P251" s="86"/>
      <c r="Q251" s="86"/>
      <c r="AJ251" s="49"/>
      <c r="AK251" s="57" t="s">
        <v>350</v>
      </c>
      <c r="AL251" s="49"/>
    </row>
    <row r="252" spans="1:39" s="21" customFormat="1" ht="16.5" x14ac:dyDescent="0.3">
      <c r="A252" s="82"/>
      <c r="B252" s="71"/>
      <c r="C252" s="139" t="s">
        <v>351</v>
      </c>
      <c r="D252" s="139"/>
      <c r="E252" s="139"/>
      <c r="F252" s="139"/>
      <c r="G252" s="139"/>
      <c r="H252" s="139"/>
      <c r="I252" s="139"/>
      <c r="J252" s="139"/>
      <c r="K252" s="139"/>
      <c r="L252" s="89">
        <v>617942.26</v>
      </c>
      <c r="M252" s="90"/>
      <c r="N252" s="91">
        <v>3689730</v>
      </c>
      <c r="O252" s="86"/>
      <c r="P252" s="86"/>
      <c r="Q252" s="86"/>
      <c r="AJ252" s="49"/>
      <c r="AL252" s="49"/>
      <c r="AM252" s="49" t="s">
        <v>351</v>
      </c>
    </row>
    <row r="253" spans="1:39" s="21" customFormat="1" ht="1.5" customHeight="1" x14ac:dyDescent="0.25">
      <c r="B253" s="71"/>
      <c r="C253" s="61"/>
      <c r="D253" s="61"/>
      <c r="E253" s="61"/>
      <c r="F253" s="61"/>
      <c r="G253" s="61"/>
      <c r="H253" s="61"/>
      <c r="I253" s="61"/>
      <c r="J253" s="61"/>
      <c r="K253" s="61"/>
      <c r="L253" s="89"/>
      <c r="M253" s="92"/>
      <c r="N253" s="93"/>
    </row>
    <row r="254" spans="1:39" s="21" customFormat="1" ht="15" x14ac:dyDescent="0.25">
      <c r="B254" s="94"/>
      <c r="D254" s="94"/>
      <c r="F254" s="94"/>
    </row>
  </sheetData>
  <mergeCells count="232">
    <mergeCell ref="A1:N1"/>
    <mergeCell ref="A2:N2"/>
    <mergeCell ref="A4:N4"/>
    <mergeCell ref="A6:N6"/>
    <mergeCell ref="A7:N7"/>
    <mergeCell ref="L16:M16"/>
    <mergeCell ref="L17:M17"/>
    <mergeCell ref="L18:M18"/>
    <mergeCell ref="A21:A23"/>
    <mergeCell ref="B21:B23"/>
    <mergeCell ref="C21:E23"/>
    <mergeCell ref="F21:F23"/>
    <mergeCell ref="G21:I22"/>
    <mergeCell ref="J21:L22"/>
    <mergeCell ref="C30:E30"/>
    <mergeCell ref="C31:E31"/>
    <mergeCell ref="C28:E28"/>
    <mergeCell ref="C29:E29"/>
    <mergeCell ref="M21:M23"/>
    <mergeCell ref="N21:N23"/>
    <mergeCell ref="C24:E24"/>
    <mergeCell ref="A25:N25"/>
    <mergeCell ref="A26:N26"/>
    <mergeCell ref="C27:E27"/>
    <mergeCell ref="C40:E40"/>
    <mergeCell ref="C37:E37"/>
    <mergeCell ref="A38:N38"/>
    <mergeCell ref="C39:E39"/>
    <mergeCell ref="C36:E36"/>
    <mergeCell ref="C34:E34"/>
    <mergeCell ref="C35:E35"/>
    <mergeCell ref="C32:E32"/>
    <mergeCell ref="C33:E33"/>
    <mergeCell ref="C48:E48"/>
    <mergeCell ref="C49:E49"/>
    <mergeCell ref="C47:E47"/>
    <mergeCell ref="C46:E46"/>
    <mergeCell ref="C44:E44"/>
    <mergeCell ref="C45:E45"/>
    <mergeCell ref="C41:E41"/>
    <mergeCell ref="C42:E42"/>
    <mergeCell ref="C43:E43"/>
    <mergeCell ref="C61:E61"/>
    <mergeCell ref="C60:E60"/>
    <mergeCell ref="C55:E55"/>
    <mergeCell ref="C57:K57"/>
    <mergeCell ref="A58:N58"/>
    <mergeCell ref="C59:E59"/>
    <mergeCell ref="C54:E54"/>
    <mergeCell ref="C50:E50"/>
    <mergeCell ref="C52:K52"/>
    <mergeCell ref="A53:N53"/>
    <mergeCell ref="C70:E70"/>
    <mergeCell ref="C68:E68"/>
    <mergeCell ref="C69:E69"/>
    <mergeCell ref="C67:E67"/>
    <mergeCell ref="C66:E66"/>
    <mergeCell ref="C65:E65"/>
    <mergeCell ref="C64:E64"/>
    <mergeCell ref="C62:E62"/>
    <mergeCell ref="C63:E63"/>
    <mergeCell ref="C81:E81"/>
    <mergeCell ref="C82:E82"/>
    <mergeCell ref="C79:E79"/>
    <mergeCell ref="C80:E80"/>
    <mergeCell ref="A77:N77"/>
    <mergeCell ref="C78:E78"/>
    <mergeCell ref="C76:E76"/>
    <mergeCell ref="C72:K72"/>
    <mergeCell ref="A73:N73"/>
    <mergeCell ref="A74:N74"/>
    <mergeCell ref="C75:E75"/>
    <mergeCell ref="C95:E95"/>
    <mergeCell ref="C91:E91"/>
    <mergeCell ref="C92:E92"/>
    <mergeCell ref="C93:N93"/>
    <mergeCell ref="C94:E94"/>
    <mergeCell ref="C89:E89"/>
    <mergeCell ref="C90:E90"/>
    <mergeCell ref="C83:N83"/>
    <mergeCell ref="C84:E84"/>
    <mergeCell ref="C85:E85"/>
    <mergeCell ref="C86:N86"/>
    <mergeCell ref="C87:E87"/>
    <mergeCell ref="C88:E88"/>
    <mergeCell ref="C105:E105"/>
    <mergeCell ref="C106:E106"/>
    <mergeCell ref="A103:N103"/>
    <mergeCell ref="C104:E104"/>
    <mergeCell ref="C100:E100"/>
    <mergeCell ref="C102:K102"/>
    <mergeCell ref="C98:E98"/>
    <mergeCell ref="C99:E99"/>
    <mergeCell ref="C96:E96"/>
    <mergeCell ref="C97:E97"/>
    <mergeCell ref="C116:E116"/>
    <mergeCell ref="C111:E111"/>
    <mergeCell ref="C113:K113"/>
    <mergeCell ref="A114:N114"/>
    <mergeCell ref="C115:E115"/>
    <mergeCell ref="C109:E109"/>
    <mergeCell ref="C110:E110"/>
    <mergeCell ref="C107:E107"/>
    <mergeCell ref="C108:E108"/>
    <mergeCell ref="C127:E127"/>
    <mergeCell ref="C128:E128"/>
    <mergeCell ref="C125:E125"/>
    <mergeCell ref="C126:E126"/>
    <mergeCell ref="C124:E124"/>
    <mergeCell ref="C123:E123"/>
    <mergeCell ref="C117:E117"/>
    <mergeCell ref="C118:E118"/>
    <mergeCell ref="C120:K120"/>
    <mergeCell ref="A121:N121"/>
    <mergeCell ref="C122:E122"/>
    <mergeCell ref="C138:E138"/>
    <mergeCell ref="C139:E139"/>
    <mergeCell ref="C136:E136"/>
    <mergeCell ref="C137:E137"/>
    <mergeCell ref="C134:E134"/>
    <mergeCell ref="C135:E135"/>
    <mergeCell ref="C129:E129"/>
    <mergeCell ref="C131:K131"/>
    <mergeCell ref="A132:N132"/>
    <mergeCell ref="C133:E133"/>
    <mergeCell ref="C151:E151"/>
    <mergeCell ref="C152:E152"/>
    <mergeCell ref="C149:E149"/>
    <mergeCell ref="C150:E150"/>
    <mergeCell ref="C147:E147"/>
    <mergeCell ref="C148:E148"/>
    <mergeCell ref="C145:E145"/>
    <mergeCell ref="C146:E146"/>
    <mergeCell ref="C140:E140"/>
    <mergeCell ref="C142:K142"/>
    <mergeCell ref="A143:N143"/>
    <mergeCell ref="C144:E144"/>
    <mergeCell ref="A158:N158"/>
    <mergeCell ref="C159:E159"/>
    <mergeCell ref="C160:E160"/>
    <mergeCell ref="C162:K162"/>
    <mergeCell ref="A163:N163"/>
    <mergeCell ref="C164:E164"/>
    <mergeCell ref="C155:E155"/>
    <mergeCell ref="C157:K157"/>
    <mergeCell ref="C153:E153"/>
    <mergeCell ref="C154:E154"/>
    <mergeCell ref="C173:E173"/>
    <mergeCell ref="C174:E174"/>
    <mergeCell ref="C169:E169"/>
    <mergeCell ref="C170:E170"/>
    <mergeCell ref="C171:E171"/>
    <mergeCell ref="C172:E172"/>
    <mergeCell ref="C165:E165"/>
    <mergeCell ref="C166:E166"/>
    <mergeCell ref="C167:E167"/>
    <mergeCell ref="C168:E168"/>
    <mergeCell ref="C181:E181"/>
    <mergeCell ref="C182:E182"/>
    <mergeCell ref="C183:E183"/>
    <mergeCell ref="C184:E184"/>
    <mergeCell ref="C179:E179"/>
    <mergeCell ref="C180:E180"/>
    <mergeCell ref="C175:E175"/>
    <mergeCell ref="C176:E176"/>
    <mergeCell ref="C177:E177"/>
    <mergeCell ref="C178:E178"/>
    <mergeCell ref="C192:E192"/>
    <mergeCell ref="C193:E193"/>
    <mergeCell ref="C194:E194"/>
    <mergeCell ref="C195:E195"/>
    <mergeCell ref="C188:E188"/>
    <mergeCell ref="C189:E189"/>
    <mergeCell ref="C190:E190"/>
    <mergeCell ref="C191:E191"/>
    <mergeCell ref="C185:E185"/>
    <mergeCell ref="C186:E186"/>
    <mergeCell ref="C187:E187"/>
    <mergeCell ref="C201:E201"/>
    <mergeCell ref="C202:E202"/>
    <mergeCell ref="C203:E203"/>
    <mergeCell ref="C204:E204"/>
    <mergeCell ref="C205:E205"/>
    <mergeCell ref="C206:E206"/>
    <mergeCell ref="C196:E196"/>
    <mergeCell ref="C197:N197"/>
    <mergeCell ref="C198:E198"/>
    <mergeCell ref="C199:E199"/>
    <mergeCell ref="C200:E200"/>
    <mergeCell ref="C214:E214"/>
    <mergeCell ref="C215:E215"/>
    <mergeCell ref="C216:E216"/>
    <mergeCell ref="C217:E217"/>
    <mergeCell ref="C218:E218"/>
    <mergeCell ref="C220:K220"/>
    <mergeCell ref="C207:E207"/>
    <mergeCell ref="C208:E208"/>
    <mergeCell ref="C210:K210"/>
    <mergeCell ref="A211:N211"/>
    <mergeCell ref="A212:N212"/>
    <mergeCell ref="C213:E213"/>
    <mergeCell ref="A227:N227"/>
    <mergeCell ref="C228:E228"/>
    <mergeCell ref="C229:E229"/>
    <mergeCell ref="C230:E230"/>
    <mergeCell ref="C231:E231"/>
    <mergeCell ref="C232:E232"/>
    <mergeCell ref="A221:N221"/>
    <mergeCell ref="A222:N222"/>
    <mergeCell ref="C223:E223"/>
    <mergeCell ref="C224:E224"/>
    <mergeCell ref="C225:E225"/>
    <mergeCell ref="C226:E226"/>
    <mergeCell ref="B9:D9"/>
    <mergeCell ref="C249:K249"/>
    <mergeCell ref="C250:K250"/>
    <mergeCell ref="C251:K251"/>
    <mergeCell ref="C252:K252"/>
    <mergeCell ref="C247:K247"/>
    <mergeCell ref="C248:K248"/>
    <mergeCell ref="C246:K246"/>
    <mergeCell ref="C245:K245"/>
    <mergeCell ref="C241:K241"/>
    <mergeCell ref="C242:K242"/>
    <mergeCell ref="C243:K243"/>
    <mergeCell ref="C244:K244"/>
    <mergeCell ref="C233:E233"/>
    <mergeCell ref="C235:K235"/>
    <mergeCell ref="C237:K237"/>
    <mergeCell ref="C238:K238"/>
    <mergeCell ref="C239:K239"/>
    <mergeCell ref="C240:K240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СССР</vt:lpstr>
      <vt:lpstr>1. ЛСР ТДМ 1</vt:lpstr>
      <vt:lpstr>2. ЛСР ТДМ 2</vt:lpstr>
      <vt:lpstr>'1. ЛСР ТДМ 1'!Заголовки_для_печати</vt:lpstr>
      <vt:lpstr>'2. ЛСР ТДМ 2'!Заголовки_для_печати</vt:lpstr>
      <vt:lpstr>СССР!Заголовки_для_печати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Ларионова Дарья Алексеевна</cp:lastModifiedBy>
  <cp:lastPrinted>2022-02-18T12:41:36Z</cp:lastPrinted>
  <dcterms:created xsi:type="dcterms:W3CDTF">2020-09-30T08:50:27Z</dcterms:created>
  <dcterms:modified xsi:type="dcterms:W3CDTF">2024-01-11T05:44:10Z</dcterms:modified>
</cp:coreProperties>
</file>